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89648C5-7145-4727-8688-CE2E81A31911}" xr6:coauthVersionLast="47" xr6:coauthVersionMax="47" xr10:uidLastSave="{00000000-0000-0000-0000-000000000000}"/>
  <workbookProtection workbookAlgorithmName="SHA-512" workbookHashValue="8RVWqHt5vM/sFZtiGEFY8BWJfQ38DlpJWRVLtwMhHIGKmFJZVCuDo+8VM6UJYInuZD7ZDWQCXrAamWP09eQsfQ==" workbookSaltValue="AYTbM046pKSLMG0FWoHjI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Z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Y51" i="8"/>
  <c r="Y53" i="8" s="1"/>
  <c r="Y56" i="8" s="1"/>
  <c r="Y59" i="8" s="1"/>
  <c r="J48" i="8"/>
  <c r="J51" i="8" s="1"/>
  <c r="J53" i="8" s="1"/>
  <c r="J56" i="8" s="1"/>
  <c r="J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Q51" i="12"/>
  <c r="Q53" i="12" s="1"/>
  <c r="Q56" i="12" s="1"/>
  <c r="Q59" i="12" s="1"/>
  <c r="W48" i="12"/>
  <c r="W51" i="12" s="1"/>
  <c r="W53" i="12" s="1"/>
  <c r="W56" i="12" s="1"/>
  <c r="W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Z48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Q48" i="15"/>
  <c r="Q51" i="15" s="1"/>
  <c r="Q53" i="15" s="1"/>
  <c r="Q56" i="15" s="1"/>
  <c r="Q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V32" i="16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G32" i="16"/>
  <c r="F32" i="16"/>
  <c r="E32" i="16"/>
  <c r="D32" i="16"/>
  <c r="D48" i="16" s="1"/>
  <c r="D51" i="16" s="1"/>
  <c r="D53" i="16" s="1"/>
  <c r="D56" i="16" s="1"/>
  <c r="D59" i="16" s="1"/>
  <c r="C32" i="16"/>
  <c r="I48" i="17"/>
  <c r="I51" i="17" s="1"/>
  <c r="I53" i="17" s="1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K48" i="18" s="1"/>
  <c r="K51" i="18" s="1"/>
  <c r="K53" i="18" s="1"/>
  <c r="K56" i="18" s="1"/>
  <c r="K59" i="18" s="1"/>
  <c r="J47" i="18"/>
  <c r="I47" i="18"/>
  <c r="H47" i="18"/>
  <c r="G47" i="18"/>
  <c r="F47" i="18"/>
  <c r="E47" i="18"/>
  <c r="D47" i="18"/>
  <c r="C47" i="18"/>
  <c r="AA32" i="18"/>
  <c r="Y32" i="18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O53" i="19"/>
  <c r="O56" i="19" s="1"/>
  <c r="O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X51" i="20" s="1"/>
  <c r="X53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R48" i="23"/>
  <c r="R51" i="23" s="1"/>
  <c r="R53" i="23" s="1"/>
  <c r="R56" i="23" s="1"/>
  <c r="R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Z32" i="25"/>
  <c r="Y32" i="25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E48" i="28"/>
  <c r="E51" i="28" s="1"/>
  <c r="E53" i="28" s="1"/>
  <c r="E56" i="28" s="1"/>
  <c r="E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K48" i="28" s="1"/>
  <c r="K51" i="28" s="1"/>
  <c r="K53" i="28" s="1"/>
  <c r="K56" i="28" s="1"/>
  <c r="K59" i="28" s="1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Z32" i="28" s="1"/>
  <c r="W32" i="28"/>
  <c r="W48" i="28" s="1"/>
  <c r="W51" i="28" s="1"/>
  <c r="W53" i="28" s="1"/>
  <c r="W56" i="28" s="1"/>
  <c r="W59" i="28" s="1"/>
  <c r="V32" i="28"/>
  <c r="U32" i="28"/>
  <c r="T32" i="28"/>
  <c r="T48" i="28" s="1"/>
  <c r="T51" i="28" s="1"/>
  <c r="T53" i="28" s="1"/>
  <c r="T56" i="28" s="1"/>
  <c r="T59" i="28" s="1"/>
  <c r="S32" i="28"/>
  <c r="R32" i="28"/>
  <c r="Q32" i="28"/>
  <c r="P32" i="28"/>
  <c r="O32" i="28"/>
  <c r="O48" i="28" s="1"/>
  <c r="O51" i="28" s="1"/>
  <c r="O53" i="28" s="1"/>
  <c r="O56" i="28" s="1"/>
  <c r="O59" i="28" s="1"/>
  <c r="N32" i="28"/>
  <c r="M32" i="28"/>
  <c r="L32" i="28"/>
  <c r="L48" i="28" s="1"/>
  <c r="L51" i="28" s="1"/>
  <c r="L53" i="28" s="1"/>
  <c r="L56" i="28" s="1"/>
  <c r="L59" i="28" s="1"/>
  <c r="K32" i="28"/>
  <c r="J32" i="28"/>
  <c r="I32" i="28"/>
  <c r="H32" i="28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F48" i="30"/>
  <c r="F51" i="30" s="1"/>
  <c r="F53" i="30" s="1"/>
  <c r="F56" i="30" s="1"/>
  <c r="F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P48" i="32"/>
  <c r="P51" i="32" s="1"/>
  <c r="P53" i="32" s="1"/>
  <c r="P56" i="32" s="1"/>
  <c r="P59" i="32" s="1"/>
  <c r="M48" i="32"/>
  <c r="M51" i="32" s="1"/>
  <c r="M53" i="32" s="1"/>
  <c r="M56" i="32" s="1"/>
  <c r="M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X32" i="33"/>
  <c r="W32" i="33"/>
  <c r="V32" i="33"/>
  <c r="V48" i="33" s="1"/>
  <c r="V51" i="33" s="1"/>
  <c r="V53" i="33" s="1"/>
  <c r="V56" i="33" s="1"/>
  <c r="V59" i="33" s="1"/>
  <c r="U32" i="33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W32" i="35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N32" i="35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I32" i="35"/>
  <c r="H32" i="35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L32" i="36"/>
  <c r="K32" i="36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W48" i="37"/>
  <c r="W51" i="37" s="1"/>
  <c r="W53" i="37" s="1"/>
  <c r="W56" i="37" s="1"/>
  <c r="W59" i="37" s="1"/>
  <c r="V48" i="37"/>
  <c r="V51" i="37" s="1"/>
  <c r="V53" i="37" s="1"/>
  <c r="V56" i="37" s="1"/>
  <c r="V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V32" i="37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X48" i="38" s="1"/>
  <c r="Z48" i="38" s="1"/>
  <c r="W32" i="38"/>
  <c r="V32" i="38"/>
  <c r="V48" i="38" s="1"/>
  <c r="V51" i="38" s="1"/>
  <c r="V53" i="38" s="1"/>
  <c r="V56" i="38" s="1"/>
  <c r="V59" i="38" s="1"/>
  <c r="U32" i="38"/>
  <c r="T32" i="38"/>
  <c r="T48" i="38" s="1"/>
  <c r="T51" i="38" s="1"/>
  <c r="T53" i="38" s="1"/>
  <c r="T56" i="38" s="1"/>
  <c r="T59" i="38" s="1"/>
  <c r="S32" i="38"/>
  <c r="R32" i="38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D48" i="38" s="1"/>
  <c r="D51" i="38" s="1"/>
  <c r="D53" i="38" s="1"/>
  <c r="D56" i="38" s="1"/>
  <c r="D59" i="38" s="1"/>
  <c r="C32" i="38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X48" i="40"/>
  <c r="U48" i="40"/>
  <c r="U51" i="40" s="1"/>
  <c r="U53" i="40" s="1"/>
  <c r="U56" i="40" s="1"/>
  <c r="U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W32" i="40"/>
  <c r="W48" i="40" s="1"/>
  <c r="W51" i="40" s="1"/>
  <c r="W53" i="40" s="1"/>
  <c r="W56" i="40" s="1"/>
  <c r="W59" i="40" s="1"/>
  <c r="V32" i="40"/>
  <c r="U32" i="40"/>
  <c r="T32" i="40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V48" i="42"/>
  <c r="V51" i="42" s="1"/>
  <c r="V53" i="42" s="1"/>
  <c r="V56" i="42" s="1"/>
  <c r="V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AA47" i="43"/>
  <c r="Y47" i="43"/>
  <c r="Z47" i="43" s="1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Y48" i="44"/>
  <c r="Y51" i="44" s="1"/>
  <c r="Y53" i="44" s="1"/>
  <c r="Y56" i="44" s="1"/>
  <c r="Y59" i="44" s="1"/>
  <c r="X48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X32" i="44"/>
  <c r="Z32" i="44" s="1"/>
  <c r="W32" i="44"/>
  <c r="W48" i="44" s="1"/>
  <c r="W51" i="44" s="1"/>
  <c r="W53" i="44" s="1"/>
  <c r="W56" i="44" s="1"/>
  <c r="W59" i="44" s="1"/>
  <c r="V32" i="44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M32" i="44"/>
  <c r="L32" i="44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V32" i="45"/>
  <c r="V48" i="45" s="1"/>
  <c r="V51" i="45" s="1"/>
  <c r="V53" i="45" s="1"/>
  <c r="V56" i="45" s="1"/>
  <c r="V59" i="45" s="1"/>
  <c r="U32" i="45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N48" i="45" s="1"/>
  <c r="N51" i="45" s="1"/>
  <c r="N53" i="45" s="1"/>
  <c r="N56" i="45" s="1"/>
  <c r="N59" i="45" s="1"/>
  <c r="M32" i="45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M48" i="46" s="1"/>
  <c r="M51" i="46" s="1"/>
  <c r="M53" i="46" s="1"/>
  <c r="M56" i="46" s="1"/>
  <c r="M59" i="46" s="1"/>
  <c r="L32" i="46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C32" i="46"/>
  <c r="C48" i="46" s="1"/>
  <c r="C51" i="46" s="1"/>
  <c r="C53" i="46" s="1"/>
  <c r="C56" i="46" s="1"/>
  <c r="C59" i="46" s="1"/>
  <c r="U48" i="47"/>
  <c r="U51" i="47" s="1"/>
  <c r="U53" i="47" s="1"/>
  <c r="U56" i="47" s="1"/>
  <c r="U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P56" i="48"/>
  <c r="P59" i="48" s="1"/>
  <c r="S48" i="48"/>
  <c r="S51" i="48" s="1"/>
  <c r="S53" i="48" s="1"/>
  <c r="S56" i="48" s="1"/>
  <c r="S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C32" i="48"/>
  <c r="C48" i="48" s="1"/>
  <c r="C51" i="48" s="1"/>
  <c r="C53" i="48" s="1"/>
  <c r="C56" i="48" s="1"/>
  <c r="C59" i="48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X32" i="49"/>
  <c r="X48" i="49" s="1"/>
  <c r="X51" i="49" s="1"/>
  <c r="X53" i="49" s="1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R32" i="49"/>
  <c r="R48" i="49" s="1"/>
  <c r="R51" i="49" s="1"/>
  <c r="R53" i="49" s="1"/>
  <c r="R56" i="49" s="1"/>
  <c r="R59" i="49" s="1"/>
  <c r="Q32" i="49"/>
  <c r="P32" i="49"/>
  <c r="P48" i="49" s="1"/>
  <c r="P51" i="49" s="1"/>
  <c r="P53" i="49" s="1"/>
  <c r="P56" i="49" s="1"/>
  <c r="P59" i="49" s="1"/>
  <c r="O32" i="49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H32" i="49"/>
  <c r="H48" i="49" s="1"/>
  <c r="H51" i="49" s="1"/>
  <c r="H53" i="49" s="1"/>
  <c r="H56" i="49" s="1"/>
  <c r="H59" i="49" s="1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Z32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O32" i="50"/>
  <c r="O48" i="50" s="1"/>
  <c r="O51" i="50" s="1"/>
  <c r="O53" i="50" s="1"/>
  <c r="O56" i="50" s="1"/>
  <c r="O59" i="50" s="1"/>
  <c r="N32" i="50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I48" i="50" s="1"/>
  <c r="I51" i="50" s="1"/>
  <c r="I53" i="50" s="1"/>
  <c r="I56" i="50" s="1"/>
  <c r="I59" i="50" s="1"/>
  <c r="H32" i="50"/>
  <c r="G32" i="50"/>
  <c r="G48" i="50" s="1"/>
  <c r="G51" i="50" s="1"/>
  <c r="G53" i="50" s="1"/>
  <c r="G56" i="50" s="1"/>
  <c r="G59" i="50" s="1"/>
  <c r="F32" i="50"/>
  <c r="E32" i="50"/>
  <c r="D32" i="50"/>
  <c r="D48" i="50" s="1"/>
  <c r="D51" i="50" s="1"/>
  <c r="D53" i="50" s="1"/>
  <c r="D56" i="50" s="1"/>
  <c r="D59" i="50" s="1"/>
  <c r="C32" i="50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V32" i="51"/>
  <c r="V48" i="51" s="1"/>
  <c r="V51" i="51" s="1"/>
  <c r="V53" i="51" s="1"/>
  <c r="V56" i="51" s="1"/>
  <c r="V59" i="51" s="1"/>
  <c r="U32" i="51"/>
  <c r="T32" i="51"/>
  <c r="S32" i="5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O32" i="51"/>
  <c r="N32" i="51"/>
  <c r="N48" i="51" s="1"/>
  <c r="N51" i="51" s="1"/>
  <c r="N53" i="51" s="1"/>
  <c r="N56" i="51" s="1"/>
  <c r="N59" i="51" s="1"/>
  <c r="M32" i="51"/>
  <c r="L32" i="51"/>
  <c r="L48" i="51" s="1"/>
  <c r="L51" i="51" s="1"/>
  <c r="L53" i="51" s="1"/>
  <c r="L56" i="51" s="1"/>
  <c r="L59" i="51" s="1"/>
  <c r="K32" i="51"/>
  <c r="J32" i="51"/>
  <c r="I32" i="51"/>
  <c r="H32" i="51"/>
  <c r="G32" i="5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X32" i="52"/>
  <c r="X48" i="52" s="1"/>
  <c r="X51" i="52" s="1"/>
  <c r="W32" i="52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N32" i="52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H32" i="52"/>
  <c r="G32" i="52"/>
  <c r="F32" i="52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U48" i="53"/>
  <c r="U51" i="53" s="1"/>
  <c r="U53" i="53" s="1"/>
  <c r="U56" i="53" s="1"/>
  <c r="U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W32" i="53"/>
  <c r="W48" i="53" s="1"/>
  <c r="W51" i="53" s="1"/>
  <c r="W53" i="53" s="1"/>
  <c r="W56" i="53" s="1"/>
  <c r="W59" i="53" s="1"/>
  <c r="V32" i="53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M32" i="53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G32" i="53"/>
  <c r="F32" i="53"/>
  <c r="E32" i="53"/>
  <c r="D32" i="53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W32" i="54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G32" i="54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Z32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X32" i="57"/>
  <c r="Z32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J32" i="57"/>
  <c r="J48" i="57" s="1"/>
  <c r="J51" i="57" s="1"/>
  <c r="J53" i="57" s="1"/>
  <c r="J56" i="57" s="1"/>
  <c r="J59" i="57" s="1"/>
  <c r="I32" i="57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Z32" i="58" s="1"/>
  <c r="X32" i="58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I32" i="58"/>
  <c r="I48" i="58" s="1"/>
  <c r="I51" i="58" s="1"/>
  <c r="I53" i="58" s="1"/>
  <c r="I56" i="58" s="1"/>
  <c r="I59" i="58" s="1"/>
  <c r="H32" i="58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7" i="59"/>
  <c r="Y47" i="59"/>
  <c r="Z47" i="59" s="1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I48" i="59" s="1"/>
  <c r="I51" i="59" s="1"/>
  <c r="I53" i="59" s="1"/>
  <c r="I56" i="59" s="1"/>
  <c r="I59" i="59" s="1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Z32" i="59"/>
  <c r="Y32" i="59"/>
  <c r="X32" i="59"/>
  <c r="X48" i="59" s="1"/>
  <c r="W32" i="59"/>
  <c r="V32" i="59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R32" i="59"/>
  <c r="R48" i="59" s="1"/>
  <c r="R51" i="59" s="1"/>
  <c r="R53" i="59" s="1"/>
  <c r="R56" i="59" s="1"/>
  <c r="R59" i="59" s="1"/>
  <c r="Q32" i="59"/>
  <c r="P32" i="59"/>
  <c r="P48" i="59" s="1"/>
  <c r="P51" i="59" s="1"/>
  <c r="P53" i="59" s="1"/>
  <c r="P56" i="59" s="1"/>
  <c r="P59" i="59" s="1"/>
  <c r="O32" i="59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K32" i="59"/>
  <c r="J32" i="59"/>
  <c r="J48" i="59" s="1"/>
  <c r="J51" i="59" s="1"/>
  <c r="J53" i="59" s="1"/>
  <c r="J56" i="59" s="1"/>
  <c r="J59" i="59" s="1"/>
  <c r="I32" i="59"/>
  <c r="H32" i="59"/>
  <c r="H48" i="59" s="1"/>
  <c r="H51" i="59" s="1"/>
  <c r="H53" i="59" s="1"/>
  <c r="H56" i="59" s="1"/>
  <c r="H59" i="59" s="1"/>
  <c r="G32" i="59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G32" i="60"/>
  <c r="G48" i="60" s="1"/>
  <c r="G51" i="60" s="1"/>
  <c r="G53" i="60" s="1"/>
  <c r="G56" i="60" s="1"/>
  <c r="G59" i="60" s="1"/>
  <c r="F32" i="60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X48" i="61" s="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F32" i="61"/>
  <c r="F48" i="61" s="1"/>
  <c r="F51" i="61" s="1"/>
  <c r="F53" i="61" s="1"/>
  <c r="F56" i="61" s="1"/>
  <c r="F59" i="61" s="1"/>
  <c r="E32" i="6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X48" i="63" s="1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U48" i="65"/>
  <c r="U51" i="65" s="1"/>
  <c r="U53" i="65" s="1"/>
  <c r="U56" i="65" s="1"/>
  <c r="U59" i="65" s="1"/>
  <c r="T48" i="65"/>
  <c r="T51" i="65" s="1"/>
  <c r="T53" i="65" s="1"/>
  <c r="T56" i="65" s="1"/>
  <c r="T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T32" i="65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8" i="66"/>
  <c r="AA51" i="66" s="1"/>
  <c r="AA53" i="66" s="1"/>
  <c r="AA56" i="66" s="1"/>
  <c r="AA59" i="66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AA47" i="67"/>
  <c r="Y47" i="67"/>
  <c r="X47" i="67"/>
  <c r="Z47" i="67" s="1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X32" i="69"/>
  <c r="Z32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W32" i="7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F48" i="72"/>
  <c r="F51" i="72" s="1"/>
  <c r="F53" i="72" s="1"/>
  <c r="F56" i="72" s="1"/>
  <c r="F59" i="72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C51" i="73"/>
  <c r="C53" i="73" s="1"/>
  <c r="C56" i="73" s="1"/>
  <c r="C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X32" i="74"/>
  <c r="W32" i="74"/>
  <c r="W48" i="74" s="1"/>
  <c r="W51" i="74" s="1"/>
  <c r="W53" i="74" s="1"/>
  <c r="W56" i="74" s="1"/>
  <c r="W59" i="74" s="1"/>
  <c r="V32" i="74"/>
  <c r="U32" i="74"/>
  <c r="U48" i="74" s="1"/>
  <c r="U51" i="74" s="1"/>
  <c r="U53" i="74" s="1"/>
  <c r="U56" i="74" s="1"/>
  <c r="U59" i="74" s="1"/>
  <c r="T32" i="74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P32" i="74"/>
  <c r="P48" i="74" s="1"/>
  <c r="P51" i="74" s="1"/>
  <c r="P53" i="74" s="1"/>
  <c r="P56" i="74" s="1"/>
  <c r="P59" i="74" s="1"/>
  <c r="O32" i="74"/>
  <c r="N32" i="74"/>
  <c r="M32" i="74"/>
  <c r="M48" i="74" s="1"/>
  <c r="M51" i="74" s="1"/>
  <c r="M53" i="74" s="1"/>
  <c r="M56" i="74" s="1"/>
  <c r="M59" i="74" s="1"/>
  <c r="L32" i="74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H32" i="74"/>
  <c r="H48" i="74" s="1"/>
  <c r="H51" i="74" s="1"/>
  <c r="H53" i="74" s="1"/>
  <c r="H56" i="74" s="1"/>
  <c r="H59" i="74" s="1"/>
  <c r="G32" i="74"/>
  <c r="F32" i="74"/>
  <c r="E32" i="74"/>
  <c r="E48" i="74" s="1"/>
  <c r="E51" i="74" s="1"/>
  <c r="E53" i="74" s="1"/>
  <c r="E56" i="74" s="1"/>
  <c r="E59" i="74" s="1"/>
  <c r="D32" i="74"/>
  <c r="C32" i="74"/>
  <c r="C48" i="74" s="1"/>
  <c r="C51" i="74" s="1"/>
  <c r="C53" i="74" s="1"/>
  <c r="C56" i="74" s="1"/>
  <c r="C59" i="74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Y48" i="75" s="1"/>
  <c r="Y51" i="75" s="1"/>
  <c r="Y53" i="75" s="1"/>
  <c r="Y56" i="75" s="1"/>
  <c r="Y59" i="75" s="1"/>
  <c r="X32" i="75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J48" i="76" s="1"/>
  <c r="J51" i="76" s="1"/>
  <c r="J53" i="76" s="1"/>
  <c r="J56" i="76" s="1"/>
  <c r="J59" i="76" s="1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Y32" i="77"/>
  <c r="X32" i="77"/>
  <c r="X48" i="77" s="1"/>
  <c r="W32" i="77"/>
  <c r="W48" i="77" s="1"/>
  <c r="W51" i="77" s="1"/>
  <c r="W53" i="77" s="1"/>
  <c r="W56" i="77" s="1"/>
  <c r="W59" i="77" s="1"/>
  <c r="V32" i="77"/>
  <c r="U32" i="77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M32" i="77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E32" i="77"/>
  <c r="D32" i="77"/>
  <c r="D48" i="77" s="1"/>
  <c r="D51" i="77" s="1"/>
  <c r="D53" i="77" s="1"/>
  <c r="D56" i="77" s="1"/>
  <c r="D59" i="77" s="1"/>
  <c r="C32" i="77"/>
  <c r="S48" i="78"/>
  <c r="S51" i="78" s="1"/>
  <c r="S53" i="78" s="1"/>
  <c r="S56" i="78" s="1"/>
  <c r="S59" i="78" s="1"/>
  <c r="R48" i="78"/>
  <c r="R51" i="78" s="1"/>
  <c r="R53" i="78" s="1"/>
  <c r="R56" i="78" s="1"/>
  <c r="R59" i="78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Z32" i="78" s="1"/>
  <c r="W32" i="78"/>
  <c r="W48" i="78" s="1"/>
  <c r="W51" i="78" s="1"/>
  <c r="W53" i="78" s="1"/>
  <c r="W56" i="78" s="1"/>
  <c r="W59" i="78" s="1"/>
  <c r="V32" i="78"/>
  <c r="U32" i="78"/>
  <c r="T32" i="78"/>
  <c r="S32" i="78"/>
  <c r="R32" i="78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M32" i="78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E32" i="78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Q48" i="80"/>
  <c r="Q51" i="80" s="1"/>
  <c r="Q53" i="80" s="1"/>
  <c r="Q56" i="80" s="1"/>
  <c r="Q59" i="80" s="1"/>
  <c r="P48" i="80"/>
  <c r="P51" i="80" s="1"/>
  <c r="P53" i="80" s="1"/>
  <c r="P56" i="80" s="1"/>
  <c r="P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Z32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S32" i="81"/>
  <c r="S48" i="81" s="1"/>
  <c r="S51" i="81" s="1"/>
  <c r="S53" i="81" s="1"/>
  <c r="S56" i="81" s="1"/>
  <c r="S59" i="81" s="1"/>
  <c r="R32" i="8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C32" i="81"/>
  <c r="C48" i="81" s="1"/>
  <c r="C51" i="81" s="1"/>
  <c r="C53" i="81" s="1"/>
  <c r="C56" i="81" s="1"/>
  <c r="C59" i="81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S32" i="82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G32" i="82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AA48" i="83"/>
  <c r="AA51" i="83" s="1"/>
  <c r="AA53" i="83" s="1"/>
  <c r="AA56" i="83" s="1"/>
  <c r="AA59" i="83" s="1"/>
  <c r="O48" i="83"/>
  <c r="O51" i="83" s="1"/>
  <c r="O53" i="83" s="1"/>
  <c r="O56" i="83" s="1"/>
  <c r="O59" i="83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Y51" i="83" s="1"/>
  <c r="Y53" i="83" s="1"/>
  <c r="Y56" i="83" s="1"/>
  <c r="Y59" i="83" s="1"/>
  <c r="X32" i="83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K51" i="83" s="1"/>
  <c r="K53" i="83" s="1"/>
  <c r="K56" i="83" s="1"/>
  <c r="K59" i="83" s="1"/>
  <c r="J32" i="83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X32" i="84"/>
  <c r="W32" i="84"/>
  <c r="V32" i="84"/>
  <c r="V48" i="84" s="1"/>
  <c r="V51" i="84" s="1"/>
  <c r="V53" i="84" s="1"/>
  <c r="V56" i="84" s="1"/>
  <c r="V59" i="84" s="1"/>
  <c r="U32" i="84"/>
  <c r="T32" i="84"/>
  <c r="T48" i="84" s="1"/>
  <c r="T51" i="84" s="1"/>
  <c r="T53" i="84" s="1"/>
  <c r="T56" i="84" s="1"/>
  <c r="T59" i="84" s="1"/>
  <c r="S32" i="84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H32" i="84"/>
  <c r="H48" i="84" s="1"/>
  <c r="H51" i="84" s="1"/>
  <c r="H53" i="84" s="1"/>
  <c r="H56" i="84" s="1"/>
  <c r="H59" i="84" s="1"/>
  <c r="G32" i="84"/>
  <c r="F32" i="84"/>
  <c r="F48" i="84" s="1"/>
  <c r="F51" i="84" s="1"/>
  <c r="F53" i="84" s="1"/>
  <c r="F56" i="84" s="1"/>
  <c r="F59" i="84" s="1"/>
  <c r="E32" i="84"/>
  <c r="D32" i="84"/>
  <c r="D48" i="84" s="1"/>
  <c r="D51" i="84" s="1"/>
  <c r="D53" i="84" s="1"/>
  <c r="D56" i="84" s="1"/>
  <c r="D59" i="84" s="1"/>
  <c r="C32" i="84"/>
  <c r="AA48" i="85"/>
  <c r="AA51" i="85" s="1"/>
  <c r="AA53" i="85" s="1"/>
  <c r="AA56" i="85" s="1"/>
  <c r="AA59" i="85" s="1"/>
  <c r="R48" i="85"/>
  <c r="R51" i="85" s="1"/>
  <c r="R53" i="85" s="1"/>
  <c r="R56" i="85" s="1"/>
  <c r="R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Y56" i="85" s="1"/>
  <c r="Y59" i="85" s="1"/>
  <c r="X32" i="85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K32" i="85"/>
  <c r="J32" i="85"/>
  <c r="J48" i="85" s="1"/>
  <c r="J51" i="85" s="1"/>
  <c r="J53" i="85" s="1"/>
  <c r="J56" i="85" s="1"/>
  <c r="J59" i="85" s="1"/>
  <c r="I32" i="85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Z32" i="86"/>
  <c r="Y32" i="86"/>
  <c r="X32" i="86"/>
  <c r="X48" i="86" s="1"/>
  <c r="W32" i="86"/>
  <c r="W48" i="86" s="1"/>
  <c r="W51" i="86" s="1"/>
  <c r="W53" i="86" s="1"/>
  <c r="W56" i="86" s="1"/>
  <c r="W59" i="86" s="1"/>
  <c r="V32" i="86"/>
  <c r="U32" i="86"/>
  <c r="U48" i="86" s="1"/>
  <c r="U51" i="86" s="1"/>
  <c r="U53" i="86" s="1"/>
  <c r="U56" i="86" s="1"/>
  <c r="U59" i="86" s="1"/>
  <c r="T32" i="86"/>
  <c r="S32" i="86"/>
  <c r="S48" i="86" s="1"/>
  <c r="S51" i="86" s="1"/>
  <c r="S53" i="86" s="1"/>
  <c r="S56" i="86" s="1"/>
  <c r="S59" i="86" s="1"/>
  <c r="R32" i="86"/>
  <c r="Q32" i="86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M32" i="86"/>
  <c r="M48" i="86" s="1"/>
  <c r="M51" i="86" s="1"/>
  <c r="M53" i="86" s="1"/>
  <c r="M56" i="86" s="1"/>
  <c r="M59" i="86" s="1"/>
  <c r="L32" i="86"/>
  <c r="K32" i="86"/>
  <c r="J32" i="86"/>
  <c r="I32" i="86"/>
  <c r="H32" i="86"/>
  <c r="G32" i="86"/>
  <c r="G48" i="86" s="1"/>
  <c r="G51" i="86" s="1"/>
  <c r="G53" i="86" s="1"/>
  <c r="G56" i="86" s="1"/>
  <c r="G59" i="86" s="1"/>
  <c r="F32" i="86"/>
  <c r="E32" i="86"/>
  <c r="E48" i="86" s="1"/>
  <c r="E51" i="86" s="1"/>
  <c r="E53" i="86" s="1"/>
  <c r="E56" i="86" s="1"/>
  <c r="E59" i="86" s="1"/>
  <c r="D32" i="86"/>
  <c r="C32" i="86"/>
  <c r="C48" i="86" s="1"/>
  <c r="C51" i="86" s="1"/>
  <c r="C53" i="86" s="1"/>
  <c r="C56" i="86" s="1"/>
  <c r="C59" i="86" s="1"/>
  <c r="V51" i="87"/>
  <c r="V53" i="87" s="1"/>
  <c r="V56" i="87" s="1"/>
  <c r="V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W32" i="87"/>
  <c r="W48" i="87" s="1"/>
  <c r="W51" i="87" s="1"/>
  <c r="W53" i="87" s="1"/>
  <c r="W56" i="87" s="1"/>
  <c r="W59" i="87" s="1"/>
  <c r="V32" i="87"/>
  <c r="V48" i="87" s="1"/>
  <c r="U32" i="87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L32" i="87"/>
  <c r="K32" i="87"/>
  <c r="K48" i="87" s="1"/>
  <c r="K51" i="87" s="1"/>
  <c r="K53" i="87" s="1"/>
  <c r="K56" i="87" s="1"/>
  <c r="K59" i="87" s="1"/>
  <c r="J32" i="87"/>
  <c r="I32" i="87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X32" i="88"/>
  <c r="X48" i="88" s="1"/>
  <c r="W32" i="88"/>
  <c r="W48" i="88" s="1"/>
  <c r="W51" i="88" s="1"/>
  <c r="W53" i="88" s="1"/>
  <c r="W56" i="88" s="1"/>
  <c r="W59" i="88" s="1"/>
  <c r="V32" i="88"/>
  <c r="U32" i="88"/>
  <c r="T32" i="88"/>
  <c r="S32" i="88"/>
  <c r="S48" i="88" s="1"/>
  <c r="S51" i="88" s="1"/>
  <c r="S53" i="88" s="1"/>
  <c r="S56" i="88" s="1"/>
  <c r="S59" i="88" s="1"/>
  <c r="R32" i="88"/>
  <c r="Q32" i="88"/>
  <c r="P32" i="88"/>
  <c r="O32" i="88"/>
  <c r="O48" i="88" s="1"/>
  <c r="O51" i="88" s="1"/>
  <c r="O53" i="88" s="1"/>
  <c r="O56" i="88" s="1"/>
  <c r="O59" i="88" s="1"/>
  <c r="N32" i="88"/>
  <c r="M32" i="88"/>
  <c r="M48" i="88" s="1"/>
  <c r="M51" i="88" s="1"/>
  <c r="M53" i="88" s="1"/>
  <c r="M56" i="88" s="1"/>
  <c r="M59" i="88" s="1"/>
  <c r="L32" i="88"/>
  <c r="K32" i="88"/>
  <c r="J32" i="88"/>
  <c r="I32" i="88"/>
  <c r="H32" i="88"/>
  <c r="G32" i="88"/>
  <c r="G48" i="88" s="1"/>
  <c r="G51" i="88" s="1"/>
  <c r="G53" i="88" s="1"/>
  <c r="G56" i="88" s="1"/>
  <c r="G59" i="88" s="1"/>
  <c r="F32" i="88"/>
  <c r="E32" i="88"/>
  <c r="E48" i="88" s="1"/>
  <c r="E51" i="88" s="1"/>
  <c r="E53" i="88" s="1"/>
  <c r="E56" i="88" s="1"/>
  <c r="E59" i="88" s="1"/>
  <c r="D32" i="88"/>
  <c r="C32" i="88"/>
  <c r="C48" i="88" s="1"/>
  <c r="C51" i="88" s="1"/>
  <c r="C53" i="88" s="1"/>
  <c r="C56" i="88" s="1"/>
  <c r="C59" i="88" s="1"/>
  <c r="W48" i="89"/>
  <c r="W51" i="89" s="1"/>
  <c r="W53" i="89" s="1"/>
  <c r="W56" i="89" s="1"/>
  <c r="W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X51" i="89" s="1"/>
  <c r="W32" i="89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V48" i="90"/>
  <c r="V51" i="90" s="1"/>
  <c r="V53" i="90" s="1"/>
  <c r="V56" i="90" s="1"/>
  <c r="V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Z32" i="90" s="1"/>
  <c r="W32" i="90"/>
  <c r="W48" i="90" s="1"/>
  <c r="W51" i="90" s="1"/>
  <c r="W53" i="90" s="1"/>
  <c r="W56" i="90" s="1"/>
  <c r="W59" i="90" s="1"/>
  <c r="V32" i="90"/>
  <c r="U32" i="90"/>
  <c r="U48" i="90" s="1"/>
  <c r="U51" i="90" s="1"/>
  <c r="U53" i="90" s="1"/>
  <c r="U56" i="90" s="1"/>
  <c r="U59" i="90" s="1"/>
  <c r="T32" i="90"/>
  <c r="S32" i="90"/>
  <c r="S48" i="90" s="1"/>
  <c r="S51" i="90" s="1"/>
  <c r="S53" i="90" s="1"/>
  <c r="S56" i="90" s="1"/>
  <c r="S59" i="90" s="1"/>
  <c r="R32" i="90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X32" i="91"/>
  <c r="X48" i="91" s="1"/>
  <c r="X51" i="91" s="1"/>
  <c r="Z51" i="91" s="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R32" i="91"/>
  <c r="R48" i="91" s="1"/>
  <c r="R51" i="91" s="1"/>
  <c r="R53" i="91" s="1"/>
  <c r="R56" i="91" s="1"/>
  <c r="R59" i="91" s="1"/>
  <c r="Q32" i="9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AA47" i="92"/>
  <c r="Y47" i="92"/>
  <c r="Z47" i="92" s="1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X48" i="93" s="1"/>
  <c r="W32" i="93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H32" i="93"/>
  <c r="H48" i="93" s="1"/>
  <c r="H51" i="93" s="1"/>
  <c r="H53" i="93" s="1"/>
  <c r="H56" i="93" s="1"/>
  <c r="H59" i="93" s="1"/>
  <c r="G32" i="93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C32" i="93"/>
  <c r="C48" i="93" s="1"/>
  <c r="C51" i="93" s="1"/>
  <c r="C53" i="93" s="1"/>
  <c r="C56" i="93" s="1"/>
  <c r="C59" i="93" s="1"/>
  <c r="M48" i="94"/>
  <c r="M51" i="94" s="1"/>
  <c r="M53" i="94" s="1"/>
  <c r="M56" i="94" s="1"/>
  <c r="M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K48" i="94" s="1"/>
  <c r="K51" i="94" s="1"/>
  <c r="K53" i="94" s="1"/>
  <c r="K56" i="94" s="1"/>
  <c r="K59" i="94" s="1"/>
  <c r="J47" i="94"/>
  <c r="I47" i="94"/>
  <c r="H47" i="94"/>
  <c r="G47" i="94"/>
  <c r="F47" i="94"/>
  <c r="E47" i="94"/>
  <c r="D47" i="94"/>
  <c r="C47" i="94"/>
  <c r="C48" i="94" s="1"/>
  <c r="C51" i="94" s="1"/>
  <c r="C53" i="94" s="1"/>
  <c r="C56" i="94" s="1"/>
  <c r="C59" i="94" s="1"/>
  <c r="AA32" i="94"/>
  <c r="Y32" i="94"/>
  <c r="Y48" i="94" s="1"/>
  <c r="Y51" i="94" s="1"/>
  <c r="Y53" i="94" s="1"/>
  <c r="Y56" i="94" s="1"/>
  <c r="Y59" i="94" s="1"/>
  <c r="X32" i="94"/>
  <c r="Z32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AA47" i="96"/>
  <c r="Y47" i="96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Y48" i="96" s="1"/>
  <c r="Y51" i="96" s="1"/>
  <c r="Y53" i="96" s="1"/>
  <c r="Y56" i="96" s="1"/>
  <c r="Y59" i="96" s="1"/>
  <c r="X32" i="96"/>
  <c r="X48" i="96" s="1"/>
  <c r="Z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X48" i="97"/>
  <c r="X51" i="97" s="1"/>
  <c r="X53" i="97" s="1"/>
  <c r="X56" i="97" s="1"/>
  <c r="AA47" i="97"/>
  <c r="Y47" i="97"/>
  <c r="Z47" i="97" s="1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X32" i="97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I48" i="97" s="1"/>
  <c r="I51" i="97" s="1"/>
  <c r="I53" i="97" s="1"/>
  <c r="I56" i="97" s="1"/>
  <c r="I59" i="97" s="1"/>
  <c r="H32" i="97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47" i="98"/>
  <c r="Z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X32" i="98"/>
  <c r="W32" i="98"/>
  <c r="V32" i="98"/>
  <c r="V48" i="98" s="1"/>
  <c r="V51" i="98" s="1"/>
  <c r="V53" i="98" s="1"/>
  <c r="V56" i="98" s="1"/>
  <c r="V59" i="98" s="1"/>
  <c r="U32" i="98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Q32" i="98"/>
  <c r="P32" i="98"/>
  <c r="P48" i="98" s="1"/>
  <c r="P51" i="98" s="1"/>
  <c r="P53" i="98" s="1"/>
  <c r="P56" i="98" s="1"/>
  <c r="P59" i="98" s="1"/>
  <c r="O32" i="98"/>
  <c r="N32" i="98"/>
  <c r="N48" i="98" s="1"/>
  <c r="N51" i="98" s="1"/>
  <c r="N53" i="98" s="1"/>
  <c r="N56" i="98" s="1"/>
  <c r="N59" i="98" s="1"/>
  <c r="M32" i="98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I32" i="98"/>
  <c r="H32" i="98"/>
  <c r="H48" i="98" s="1"/>
  <c r="H51" i="98" s="1"/>
  <c r="H53" i="98" s="1"/>
  <c r="H56" i="98" s="1"/>
  <c r="H59" i="98" s="1"/>
  <c r="G32" i="98"/>
  <c r="F32" i="98"/>
  <c r="F48" i="98" s="1"/>
  <c r="F51" i="98" s="1"/>
  <c r="F53" i="98" s="1"/>
  <c r="F56" i="98" s="1"/>
  <c r="F59" i="98" s="1"/>
  <c r="E32" i="98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W32" i="99"/>
  <c r="W48" i="99" s="1"/>
  <c r="W51" i="99" s="1"/>
  <c r="W53" i="99" s="1"/>
  <c r="W56" i="99" s="1"/>
  <c r="W59" i="99" s="1"/>
  <c r="V32" i="99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O32" i="99"/>
  <c r="O48" i="99" s="1"/>
  <c r="O51" i="99" s="1"/>
  <c r="O53" i="99" s="1"/>
  <c r="O56" i="99" s="1"/>
  <c r="O59" i="99" s="1"/>
  <c r="N32" i="99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G32" i="99"/>
  <c r="G48" i="99" s="1"/>
  <c r="G51" i="99" s="1"/>
  <c r="G53" i="99" s="1"/>
  <c r="G56" i="99" s="1"/>
  <c r="G59" i="99" s="1"/>
  <c r="F32" i="99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F53" i="100"/>
  <c r="F56" i="100" s="1"/>
  <c r="F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X48" i="100" s="1"/>
  <c r="X51" i="100" s="1"/>
  <c r="X53" i="100" s="1"/>
  <c r="W32" i="100"/>
  <c r="V32" i="100"/>
  <c r="V48" i="100" s="1"/>
  <c r="V51" i="100" s="1"/>
  <c r="V53" i="100" s="1"/>
  <c r="V56" i="100" s="1"/>
  <c r="V59" i="100" s="1"/>
  <c r="U32" i="100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N32" i="100"/>
  <c r="N48" i="100" s="1"/>
  <c r="N51" i="100" s="1"/>
  <c r="N53" i="100" s="1"/>
  <c r="N56" i="100" s="1"/>
  <c r="N59" i="100" s="1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F32" i="100"/>
  <c r="F48" i="100" s="1"/>
  <c r="F51" i="100" s="1"/>
  <c r="E32" i="100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Z32" i="101" s="1"/>
  <c r="W32" i="10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C32" i="101"/>
  <c r="C48" i="101" s="1"/>
  <c r="C51" i="101" s="1"/>
  <c r="C53" i="101" s="1"/>
  <c r="C56" i="101" s="1"/>
  <c r="C59" i="101" s="1"/>
  <c r="R51" i="102"/>
  <c r="R53" i="102" s="1"/>
  <c r="R56" i="102" s="1"/>
  <c r="R59" i="102" s="1"/>
  <c r="AA48" i="102"/>
  <c r="AA51" i="102" s="1"/>
  <c r="AA53" i="102" s="1"/>
  <c r="AA56" i="102" s="1"/>
  <c r="AA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Y48" i="102" s="1"/>
  <c r="Y51" i="102" s="1"/>
  <c r="Y53" i="102" s="1"/>
  <c r="Y56" i="102" s="1"/>
  <c r="Y59" i="102" s="1"/>
  <c r="X32" i="102"/>
  <c r="Z32" i="102" s="1"/>
  <c r="W32" i="102"/>
  <c r="W48" i="102" s="1"/>
  <c r="W51" i="102" s="1"/>
  <c r="W53" i="102" s="1"/>
  <c r="W56" i="102" s="1"/>
  <c r="W59" i="102" s="1"/>
  <c r="V32" i="102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R32" i="102"/>
  <c r="R48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Y48" i="103"/>
  <c r="Y51" i="103" s="1"/>
  <c r="Y53" i="103" s="1"/>
  <c r="Y56" i="103" s="1"/>
  <c r="Y59" i="103" s="1"/>
  <c r="Q48" i="103"/>
  <c r="Q51" i="103" s="1"/>
  <c r="Q53" i="103" s="1"/>
  <c r="Q56" i="103" s="1"/>
  <c r="Q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Q32" i="103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W32" i="104"/>
  <c r="W48" i="104" s="1"/>
  <c r="W51" i="104" s="1"/>
  <c r="W53" i="104" s="1"/>
  <c r="W56" i="104" s="1"/>
  <c r="W59" i="104" s="1"/>
  <c r="V32" i="104"/>
  <c r="U32" i="104"/>
  <c r="T32" i="104"/>
  <c r="S32" i="104"/>
  <c r="S48" i="104" s="1"/>
  <c r="S51" i="104" s="1"/>
  <c r="S53" i="104" s="1"/>
  <c r="S56" i="104" s="1"/>
  <c r="S59" i="104" s="1"/>
  <c r="R32" i="104"/>
  <c r="Q32" i="104"/>
  <c r="Q48" i="104" s="1"/>
  <c r="Q51" i="104" s="1"/>
  <c r="Q53" i="104" s="1"/>
  <c r="Q56" i="104" s="1"/>
  <c r="Q59" i="104" s="1"/>
  <c r="P32" i="104"/>
  <c r="O32" i="104"/>
  <c r="O48" i="104" s="1"/>
  <c r="O51" i="104" s="1"/>
  <c r="O53" i="104" s="1"/>
  <c r="O56" i="104" s="1"/>
  <c r="O59" i="104" s="1"/>
  <c r="N32" i="104"/>
  <c r="M32" i="104"/>
  <c r="M48" i="104" s="1"/>
  <c r="M51" i="104" s="1"/>
  <c r="M53" i="104" s="1"/>
  <c r="M56" i="104" s="1"/>
  <c r="M59" i="104" s="1"/>
  <c r="L32" i="104"/>
  <c r="K32" i="104"/>
  <c r="K48" i="104" s="1"/>
  <c r="K51" i="104" s="1"/>
  <c r="K53" i="104" s="1"/>
  <c r="K56" i="104" s="1"/>
  <c r="K59" i="104" s="1"/>
  <c r="J32" i="104"/>
  <c r="I32" i="104"/>
  <c r="I48" i="104" s="1"/>
  <c r="I51" i="104" s="1"/>
  <c r="I53" i="104" s="1"/>
  <c r="I56" i="104" s="1"/>
  <c r="I59" i="104" s="1"/>
  <c r="H32" i="104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C32" i="104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Y32" i="105"/>
  <c r="Y48" i="105" s="1"/>
  <c r="Y51" i="105" s="1"/>
  <c r="Y53" i="105" s="1"/>
  <c r="Y56" i="105" s="1"/>
  <c r="Y59" i="105" s="1"/>
  <c r="X32" i="105"/>
  <c r="X48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Y48" i="106" s="1"/>
  <c r="Y51" i="106" s="1"/>
  <c r="Y53" i="106" s="1"/>
  <c r="Y56" i="106" s="1"/>
  <c r="Y59" i="106" s="1"/>
  <c r="X32" i="106"/>
  <c r="X48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AA47" i="107"/>
  <c r="Z47" i="107"/>
  <c r="Y47" i="107"/>
  <c r="Y48" i="107" s="1"/>
  <c r="Y51" i="107" s="1"/>
  <c r="Y53" i="107" s="1"/>
  <c r="Y56" i="107" s="1"/>
  <c r="Y59" i="107" s="1"/>
  <c r="X47" i="107"/>
  <c r="W47" i="107"/>
  <c r="V47" i="107"/>
  <c r="U47" i="107"/>
  <c r="T47" i="107"/>
  <c r="S47" i="107"/>
  <c r="R47" i="107"/>
  <c r="Q47" i="107"/>
  <c r="Q48" i="107" s="1"/>
  <c r="Q51" i="107" s="1"/>
  <c r="Q53" i="107" s="1"/>
  <c r="Q56" i="107" s="1"/>
  <c r="Q59" i="107" s="1"/>
  <c r="P47" i="107"/>
  <c r="O47" i="107"/>
  <c r="N47" i="107"/>
  <c r="M47" i="107"/>
  <c r="L47" i="107"/>
  <c r="K47" i="107"/>
  <c r="J47" i="107"/>
  <c r="I47" i="107"/>
  <c r="I48" i="107" s="1"/>
  <c r="I51" i="107" s="1"/>
  <c r="I53" i="107" s="1"/>
  <c r="I56" i="107" s="1"/>
  <c r="I59" i="107" s="1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Z32" i="107"/>
  <c r="Y32" i="107"/>
  <c r="X32" i="107"/>
  <c r="W32" i="107"/>
  <c r="V32" i="107"/>
  <c r="V48" i="107" s="1"/>
  <c r="V51" i="107" s="1"/>
  <c r="V53" i="107" s="1"/>
  <c r="V56" i="107" s="1"/>
  <c r="V59" i="107" s="1"/>
  <c r="U32" i="107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Q32" i="107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I32" i="107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Z32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Q48" i="111"/>
  <c r="Q51" i="111" s="1"/>
  <c r="Q53" i="111" s="1"/>
  <c r="Q56" i="111" s="1"/>
  <c r="Q59" i="111" s="1"/>
  <c r="L48" i="111"/>
  <c r="L51" i="111" s="1"/>
  <c r="L53" i="111" s="1"/>
  <c r="L56" i="111" s="1"/>
  <c r="L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X48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7" i="112"/>
  <c r="Y47" i="112"/>
  <c r="X47" i="112"/>
  <c r="Z47" i="112" s="1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W32" i="112"/>
  <c r="V32" i="112"/>
  <c r="U32" i="112"/>
  <c r="T32" i="112"/>
  <c r="S32" i="112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N32" i="112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F32" i="112"/>
  <c r="E32" i="112"/>
  <c r="D32" i="112"/>
  <c r="C32" i="112"/>
  <c r="W48" i="113"/>
  <c r="W51" i="113" s="1"/>
  <c r="W53" i="113" s="1"/>
  <c r="W56" i="113" s="1"/>
  <c r="W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D32" i="113"/>
  <c r="C32" i="113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Z32" i="114" s="1"/>
  <c r="W32" i="114"/>
  <c r="V32" i="114"/>
  <c r="V48" i="114" s="1"/>
  <c r="V51" i="114" s="1"/>
  <c r="V53" i="114" s="1"/>
  <c r="V56" i="114" s="1"/>
  <c r="V59" i="114" s="1"/>
  <c r="U32" i="114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Q32" i="114"/>
  <c r="Q48" i="114" s="1"/>
  <c r="Q51" i="114" s="1"/>
  <c r="Q53" i="114" s="1"/>
  <c r="Q56" i="114" s="1"/>
  <c r="Q59" i="114" s="1"/>
  <c r="P32" i="114"/>
  <c r="O32" i="114"/>
  <c r="N32" i="114"/>
  <c r="N48" i="114" s="1"/>
  <c r="N51" i="114" s="1"/>
  <c r="N53" i="114" s="1"/>
  <c r="N56" i="114" s="1"/>
  <c r="N59" i="114" s="1"/>
  <c r="M32" i="114"/>
  <c r="L32" i="114"/>
  <c r="L48" i="114" s="1"/>
  <c r="L51" i="114" s="1"/>
  <c r="L53" i="114" s="1"/>
  <c r="L56" i="114" s="1"/>
  <c r="L59" i="114" s="1"/>
  <c r="K32" i="114"/>
  <c r="J32" i="114"/>
  <c r="I32" i="114"/>
  <c r="I48" i="114" s="1"/>
  <c r="I51" i="114" s="1"/>
  <c r="I53" i="114" s="1"/>
  <c r="I56" i="114" s="1"/>
  <c r="I59" i="114" s="1"/>
  <c r="H32" i="114"/>
  <c r="G32" i="114"/>
  <c r="F32" i="114"/>
  <c r="F48" i="114" s="1"/>
  <c r="F51" i="114" s="1"/>
  <c r="F53" i="114" s="1"/>
  <c r="F56" i="114" s="1"/>
  <c r="F59" i="114" s="1"/>
  <c r="E32" i="114"/>
  <c r="D32" i="114"/>
  <c r="D48" i="114" s="1"/>
  <c r="D51" i="114" s="1"/>
  <c r="D53" i="114" s="1"/>
  <c r="D56" i="114" s="1"/>
  <c r="D59" i="114" s="1"/>
  <c r="C32" i="114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X32" i="116"/>
  <c r="X48" i="116" s="1"/>
  <c r="X51" i="116" s="1"/>
  <c r="Z51" i="116" s="1"/>
  <c r="W32" i="116"/>
  <c r="W48" i="116" s="1"/>
  <c r="W51" i="116" s="1"/>
  <c r="W53" i="116" s="1"/>
  <c r="W56" i="116" s="1"/>
  <c r="W59" i="116" s="1"/>
  <c r="V32" i="116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T48" i="117"/>
  <c r="T51" i="117" s="1"/>
  <c r="T53" i="117" s="1"/>
  <c r="T56" i="117" s="1"/>
  <c r="T59" i="117" s="1"/>
  <c r="Q48" i="117"/>
  <c r="Q51" i="117" s="1"/>
  <c r="Q53" i="117" s="1"/>
  <c r="Q56" i="117" s="1"/>
  <c r="Q59" i="117" s="1"/>
  <c r="AA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T32" i="117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P32" i="117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H48" i="118"/>
  <c r="H51" i="118" s="1"/>
  <c r="H53" i="118" s="1"/>
  <c r="H56" i="118" s="1"/>
  <c r="H59" i="118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X32" i="118"/>
  <c r="Z32" i="118" s="1"/>
  <c r="W32" i="118"/>
  <c r="V32" i="118"/>
  <c r="U32" i="118"/>
  <c r="U48" i="118" s="1"/>
  <c r="U51" i="118" s="1"/>
  <c r="U53" i="118" s="1"/>
  <c r="U56" i="118" s="1"/>
  <c r="U59" i="118" s="1"/>
  <c r="T32" i="118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P32" i="118"/>
  <c r="P48" i="118" s="1"/>
  <c r="P51" i="118" s="1"/>
  <c r="P53" i="118" s="1"/>
  <c r="P56" i="118" s="1"/>
  <c r="P59" i="118" s="1"/>
  <c r="O32" i="118"/>
  <c r="N32" i="118"/>
  <c r="M32" i="118"/>
  <c r="M48" i="118" s="1"/>
  <c r="M51" i="118" s="1"/>
  <c r="M53" i="118" s="1"/>
  <c r="M56" i="118" s="1"/>
  <c r="M59" i="118" s="1"/>
  <c r="L32" i="118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H32" i="118"/>
  <c r="G32" i="118"/>
  <c r="F32" i="118"/>
  <c r="E32" i="118"/>
  <c r="E48" i="118" s="1"/>
  <c r="E51" i="118" s="1"/>
  <c r="E53" i="118" s="1"/>
  <c r="E56" i="118" s="1"/>
  <c r="E59" i="118" s="1"/>
  <c r="D32" i="118"/>
  <c r="C32" i="118"/>
  <c r="C48" i="118" s="1"/>
  <c r="C51" i="118" s="1"/>
  <c r="C53" i="118" s="1"/>
  <c r="C56" i="118" s="1"/>
  <c r="C59" i="118" s="1"/>
  <c r="M53" i="119"/>
  <c r="M56" i="119" s="1"/>
  <c r="M59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M32" i="119"/>
  <c r="M48" i="119" s="1"/>
  <c r="M51" i="119" s="1"/>
  <c r="L32" i="119"/>
  <c r="L48" i="119" s="1"/>
  <c r="L51" i="119" s="1"/>
  <c r="L53" i="119" s="1"/>
  <c r="L56" i="119" s="1"/>
  <c r="L59" i="119" s="1"/>
  <c r="K32" i="119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X32" i="121"/>
  <c r="X48" i="121" s="1"/>
  <c r="Z48" i="121" s="1"/>
  <c r="W32" i="121"/>
  <c r="V32" i="121"/>
  <c r="V48" i="121" s="1"/>
  <c r="V51" i="121" s="1"/>
  <c r="V53" i="121" s="1"/>
  <c r="V56" i="121" s="1"/>
  <c r="V59" i="121" s="1"/>
  <c r="U32" i="121"/>
  <c r="T32" i="121"/>
  <c r="S32" i="121"/>
  <c r="S48" i="121" s="1"/>
  <c r="S51" i="121" s="1"/>
  <c r="S53" i="121" s="1"/>
  <c r="S56" i="121" s="1"/>
  <c r="S59" i="121" s="1"/>
  <c r="R32" i="121"/>
  <c r="Q32" i="121"/>
  <c r="P32" i="121"/>
  <c r="P48" i="121" s="1"/>
  <c r="P51" i="121" s="1"/>
  <c r="P53" i="121" s="1"/>
  <c r="P56" i="121" s="1"/>
  <c r="P59" i="121" s="1"/>
  <c r="O32" i="121"/>
  <c r="N32" i="121"/>
  <c r="N48" i="121" s="1"/>
  <c r="N51" i="121" s="1"/>
  <c r="N53" i="121" s="1"/>
  <c r="N56" i="121" s="1"/>
  <c r="N59" i="121" s="1"/>
  <c r="M32" i="121"/>
  <c r="L32" i="121"/>
  <c r="K32" i="121"/>
  <c r="K48" i="121" s="1"/>
  <c r="K51" i="121" s="1"/>
  <c r="K53" i="121" s="1"/>
  <c r="K56" i="121" s="1"/>
  <c r="K59" i="121" s="1"/>
  <c r="J32" i="121"/>
  <c r="I32" i="121"/>
  <c r="H32" i="121"/>
  <c r="H48" i="121" s="1"/>
  <c r="H51" i="121" s="1"/>
  <c r="H53" i="121" s="1"/>
  <c r="H56" i="121" s="1"/>
  <c r="H59" i="121" s="1"/>
  <c r="G32" i="12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C32" i="121"/>
  <c r="C48" i="121" s="1"/>
  <c r="C51" i="121" s="1"/>
  <c r="C53" i="121" s="1"/>
  <c r="C56" i="121" s="1"/>
  <c r="C59" i="121" s="1"/>
  <c r="G48" i="122"/>
  <c r="G51" i="122" s="1"/>
  <c r="G53" i="122" s="1"/>
  <c r="G56" i="122" s="1"/>
  <c r="G59" i="122" s="1"/>
  <c r="AA47" i="122"/>
  <c r="Y47" i="122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G32" i="122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S48" i="123"/>
  <c r="S51" i="123" s="1"/>
  <c r="S53" i="123" s="1"/>
  <c r="S56" i="123" s="1"/>
  <c r="S59" i="123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W32" i="123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R32" i="123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R48" i="124"/>
  <c r="R51" i="124" s="1"/>
  <c r="R53" i="124" s="1"/>
  <c r="R56" i="124" s="1"/>
  <c r="R59" i="124" s="1"/>
  <c r="E48" i="124"/>
  <c r="E51" i="124" s="1"/>
  <c r="E53" i="124" s="1"/>
  <c r="E56" i="124" s="1"/>
  <c r="E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Y32" i="124"/>
  <c r="X32" i="124"/>
  <c r="X48" i="124" s="1"/>
  <c r="X51" i="124" s="1"/>
  <c r="Z51" i="124" s="1"/>
  <c r="W32" i="124"/>
  <c r="W48" i="124" s="1"/>
  <c r="W51" i="124" s="1"/>
  <c r="W53" i="124" s="1"/>
  <c r="W56" i="124" s="1"/>
  <c r="W59" i="124" s="1"/>
  <c r="V32" i="124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Q32" i="124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E32" i="124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D48" i="125"/>
  <c r="D51" i="125" s="1"/>
  <c r="D53" i="125" s="1"/>
  <c r="D56" i="125" s="1"/>
  <c r="D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X32" i="125"/>
  <c r="Z32" i="125" s="1"/>
  <c r="W32" i="125"/>
  <c r="W48" i="125" s="1"/>
  <c r="W51" i="125" s="1"/>
  <c r="W53" i="125" s="1"/>
  <c r="W56" i="125" s="1"/>
  <c r="W59" i="125" s="1"/>
  <c r="V32" i="125"/>
  <c r="U32" i="125"/>
  <c r="T32" i="125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O32" i="125"/>
  <c r="O48" i="125" s="1"/>
  <c r="O51" i="125" s="1"/>
  <c r="O53" i="125" s="1"/>
  <c r="O56" i="125" s="1"/>
  <c r="O59" i="125" s="1"/>
  <c r="N32" i="125"/>
  <c r="M32" i="125"/>
  <c r="L32" i="125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E32" i="125"/>
  <c r="D32" i="125"/>
  <c r="C32" i="125"/>
  <c r="C48" i="125" s="1"/>
  <c r="C51" i="125" s="1"/>
  <c r="C53" i="125" s="1"/>
  <c r="C56" i="125" s="1"/>
  <c r="C59" i="125" s="1"/>
  <c r="AA48" i="126"/>
  <c r="AA51" i="126" s="1"/>
  <c r="AA53" i="126" s="1"/>
  <c r="AA56" i="126" s="1"/>
  <c r="AA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L32" i="126"/>
  <c r="L48" i="126" s="1"/>
  <c r="L51" i="126" s="1"/>
  <c r="L53" i="126" s="1"/>
  <c r="L56" i="126" s="1"/>
  <c r="L59" i="126" s="1"/>
  <c r="K32" i="126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D32" i="126"/>
  <c r="C32" i="126"/>
  <c r="N51" i="127"/>
  <c r="N53" i="127" s="1"/>
  <c r="N56" i="127" s="1"/>
  <c r="N59" i="127" s="1"/>
  <c r="F51" i="127"/>
  <c r="F53" i="127" s="1"/>
  <c r="F56" i="127" s="1"/>
  <c r="F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X32" i="127"/>
  <c r="X48" i="127" s="1"/>
  <c r="X51" i="127" s="1"/>
  <c r="X53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Q48" i="128"/>
  <c r="Q51" i="128" s="1"/>
  <c r="Q53" i="128" s="1"/>
  <c r="Q56" i="128" s="1"/>
  <c r="Q59" i="128" s="1"/>
  <c r="F48" i="128"/>
  <c r="F51" i="128" s="1"/>
  <c r="F53" i="128" s="1"/>
  <c r="F56" i="128" s="1"/>
  <c r="F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Y32" i="128"/>
  <c r="Y48" i="128" s="1"/>
  <c r="Y51" i="128" s="1"/>
  <c r="Y53" i="128" s="1"/>
  <c r="Y56" i="128" s="1"/>
  <c r="Y59" i="128" s="1"/>
  <c r="X32" i="128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U48" i="129"/>
  <c r="U51" i="129" s="1"/>
  <c r="U53" i="129" s="1"/>
  <c r="U56" i="129" s="1"/>
  <c r="U59" i="129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X32" i="129"/>
  <c r="X48" i="129" s="1"/>
  <c r="X51" i="129" s="1"/>
  <c r="W32" i="129"/>
  <c r="V32" i="129"/>
  <c r="U32" i="129"/>
  <c r="T32" i="129"/>
  <c r="S32" i="129"/>
  <c r="R32" i="129"/>
  <c r="Q32" i="129"/>
  <c r="Q48" i="129" s="1"/>
  <c r="Q51" i="129" s="1"/>
  <c r="Q53" i="129" s="1"/>
  <c r="Q56" i="129" s="1"/>
  <c r="Q59" i="129" s="1"/>
  <c r="P32" i="129"/>
  <c r="O32" i="129"/>
  <c r="N32" i="129"/>
  <c r="M32" i="129"/>
  <c r="M48" i="129" s="1"/>
  <c r="M51" i="129" s="1"/>
  <c r="M53" i="129" s="1"/>
  <c r="M56" i="129" s="1"/>
  <c r="M59" i="129" s="1"/>
  <c r="L32" i="129"/>
  <c r="K32" i="129"/>
  <c r="J32" i="129"/>
  <c r="I32" i="129"/>
  <c r="H32" i="129"/>
  <c r="H48" i="129" s="1"/>
  <c r="H51" i="129" s="1"/>
  <c r="H53" i="129" s="1"/>
  <c r="H56" i="129" s="1"/>
  <c r="H59" i="129" s="1"/>
  <c r="G32" i="129"/>
  <c r="F32" i="129"/>
  <c r="E32" i="129"/>
  <c r="E48" i="129" s="1"/>
  <c r="E51" i="129" s="1"/>
  <c r="E53" i="129" s="1"/>
  <c r="E56" i="129" s="1"/>
  <c r="E59" i="129" s="1"/>
  <c r="D32" i="129"/>
  <c r="C32" i="129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O51" i="131"/>
  <c r="O53" i="131" s="1"/>
  <c r="O56" i="131" s="1"/>
  <c r="O59" i="131" s="1"/>
  <c r="D51" i="131"/>
  <c r="D53" i="131" s="1"/>
  <c r="D56" i="131" s="1"/>
  <c r="D59" i="131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N32" i="13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D48" i="131" s="1"/>
  <c r="C32" i="131"/>
  <c r="C48" i="131" s="1"/>
  <c r="C51" i="131" s="1"/>
  <c r="C53" i="131" s="1"/>
  <c r="C56" i="131" s="1"/>
  <c r="C59" i="131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V53" i="133"/>
  <c r="V56" i="133" s="1"/>
  <c r="V59" i="133" s="1"/>
  <c r="N53" i="133"/>
  <c r="N56" i="133" s="1"/>
  <c r="N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Y32" i="133"/>
  <c r="X32" i="133"/>
  <c r="X48" i="133" s="1"/>
  <c r="W32" i="133"/>
  <c r="V32" i="133"/>
  <c r="V48" i="133" s="1"/>
  <c r="V51" i="133" s="1"/>
  <c r="U32" i="133"/>
  <c r="U48" i="133" s="1"/>
  <c r="U51" i="133" s="1"/>
  <c r="U53" i="133" s="1"/>
  <c r="U56" i="133" s="1"/>
  <c r="U59" i="133" s="1"/>
  <c r="T32" i="133"/>
  <c r="S32" i="133"/>
  <c r="R32" i="133"/>
  <c r="R48" i="133" s="1"/>
  <c r="R51" i="133" s="1"/>
  <c r="R53" i="133" s="1"/>
  <c r="R56" i="133" s="1"/>
  <c r="R59" i="133" s="1"/>
  <c r="Q32" i="133"/>
  <c r="P32" i="133"/>
  <c r="P48" i="133" s="1"/>
  <c r="P51" i="133" s="1"/>
  <c r="P53" i="133" s="1"/>
  <c r="P56" i="133" s="1"/>
  <c r="P59" i="133" s="1"/>
  <c r="O32" i="133"/>
  <c r="N32" i="133"/>
  <c r="N48" i="133" s="1"/>
  <c r="N51" i="133" s="1"/>
  <c r="M32" i="133"/>
  <c r="M48" i="133" s="1"/>
  <c r="M51" i="133" s="1"/>
  <c r="M53" i="133" s="1"/>
  <c r="M56" i="133" s="1"/>
  <c r="M59" i="133" s="1"/>
  <c r="L32" i="133"/>
  <c r="K32" i="133"/>
  <c r="J32" i="133"/>
  <c r="J48" i="133" s="1"/>
  <c r="J51" i="133" s="1"/>
  <c r="J53" i="133" s="1"/>
  <c r="J56" i="133" s="1"/>
  <c r="J59" i="133" s="1"/>
  <c r="I32" i="133"/>
  <c r="H32" i="133"/>
  <c r="H48" i="133" s="1"/>
  <c r="H51" i="133" s="1"/>
  <c r="H53" i="133" s="1"/>
  <c r="H56" i="133" s="1"/>
  <c r="H59" i="133" s="1"/>
  <c r="G32" i="133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C32" i="133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Y48" i="134" s="1"/>
  <c r="Y51" i="134" s="1"/>
  <c r="Y53" i="134" s="1"/>
  <c r="Y56" i="134" s="1"/>
  <c r="Y59" i="134" s="1"/>
  <c r="X32" i="134"/>
  <c r="X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AA47" i="135"/>
  <c r="Z47" i="135"/>
  <c r="Y47" i="135"/>
  <c r="X47" i="135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X32" i="135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S53" i="136"/>
  <c r="S56" i="136" s="1"/>
  <c r="S59" i="136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Z32" i="136"/>
  <c r="Y32" i="136"/>
  <c r="X32" i="136"/>
  <c r="W32" i="136"/>
  <c r="W48" i="136" s="1"/>
  <c r="W51" i="136" s="1"/>
  <c r="W53" i="136" s="1"/>
  <c r="W56" i="136" s="1"/>
  <c r="W59" i="136" s="1"/>
  <c r="V32" i="136"/>
  <c r="U32" i="136"/>
  <c r="U48" i="136" s="1"/>
  <c r="U51" i="136" s="1"/>
  <c r="U53" i="136" s="1"/>
  <c r="U56" i="136" s="1"/>
  <c r="U59" i="136" s="1"/>
  <c r="T32" i="136"/>
  <c r="S32" i="136"/>
  <c r="S48" i="136" s="1"/>
  <c r="S51" i="136" s="1"/>
  <c r="R32" i="136"/>
  <c r="R48" i="136" s="1"/>
  <c r="R51" i="136" s="1"/>
  <c r="R53" i="136" s="1"/>
  <c r="R56" i="136" s="1"/>
  <c r="R59" i="136" s="1"/>
  <c r="Q32" i="136"/>
  <c r="P32" i="136"/>
  <c r="O32" i="136"/>
  <c r="O48" i="136" s="1"/>
  <c r="O51" i="136" s="1"/>
  <c r="O53" i="136" s="1"/>
  <c r="O56" i="136" s="1"/>
  <c r="O59" i="136" s="1"/>
  <c r="N32" i="136"/>
  <c r="M32" i="136"/>
  <c r="M48" i="136" s="1"/>
  <c r="M51" i="136" s="1"/>
  <c r="M53" i="136" s="1"/>
  <c r="M56" i="136" s="1"/>
  <c r="M59" i="136" s="1"/>
  <c r="L32" i="136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H32" i="136"/>
  <c r="G32" i="136"/>
  <c r="G48" i="136" s="1"/>
  <c r="G51" i="136" s="1"/>
  <c r="G53" i="136" s="1"/>
  <c r="G56" i="136" s="1"/>
  <c r="G59" i="136" s="1"/>
  <c r="F32" i="136"/>
  <c r="E32" i="136"/>
  <c r="E48" i="136" s="1"/>
  <c r="E51" i="136" s="1"/>
  <c r="E53" i="136" s="1"/>
  <c r="E56" i="136" s="1"/>
  <c r="E59" i="136" s="1"/>
  <c r="D32" i="136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W48" i="138"/>
  <c r="W51" i="138" s="1"/>
  <c r="W53" i="138" s="1"/>
  <c r="W56" i="138" s="1"/>
  <c r="W59" i="138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Q48" i="140"/>
  <c r="Q51" i="140" s="1"/>
  <c r="Q53" i="140" s="1"/>
  <c r="Q56" i="140" s="1"/>
  <c r="Q59" i="140" s="1"/>
  <c r="L48" i="140"/>
  <c r="L51" i="140" s="1"/>
  <c r="L53" i="140" s="1"/>
  <c r="L56" i="140" s="1"/>
  <c r="L59" i="140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Y32" i="140"/>
  <c r="Y48" i="140" s="1"/>
  <c r="Y51" i="140" s="1"/>
  <c r="Y53" i="140" s="1"/>
  <c r="Y56" i="140" s="1"/>
  <c r="Y59" i="140" s="1"/>
  <c r="X32" i="140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Y32" i="141"/>
  <c r="Y48" i="141" s="1"/>
  <c r="Y51" i="141" s="1"/>
  <c r="Y53" i="141" s="1"/>
  <c r="Y56" i="141" s="1"/>
  <c r="Y59" i="141" s="1"/>
  <c r="X32" i="141"/>
  <c r="W32" i="141"/>
  <c r="V32" i="141"/>
  <c r="U32" i="14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O32" i="141"/>
  <c r="N32" i="141"/>
  <c r="M32" i="14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G32" i="141"/>
  <c r="F32" i="141"/>
  <c r="E32" i="141"/>
  <c r="D32" i="141"/>
  <c r="D48" i="141" s="1"/>
  <c r="D51" i="141" s="1"/>
  <c r="D53" i="141" s="1"/>
  <c r="D56" i="141" s="1"/>
  <c r="D59" i="141" s="1"/>
  <c r="C32" i="141"/>
  <c r="T48" i="142"/>
  <c r="T51" i="142" s="1"/>
  <c r="T53" i="142" s="1"/>
  <c r="T56" i="142" s="1"/>
  <c r="T59" i="142" s="1"/>
  <c r="S48" i="142"/>
  <c r="S51" i="142" s="1"/>
  <c r="S53" i="142" s="1"/>
  <c r="S56" i="142" s="1"/>
  <c r="S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Z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V48" i="143"/>
  <c r="V51" i="143" s="1"/>
  <c r="V53" i="143" s="1"/>
  <c r="V56" i="143" s="1"/>
  <c r="V59" i="143" s="1"/>
  <c r="P48" i="143"/>
  <c r="P51" i="143" s="1"/>
  <c r="P53" i="143" s="1"/>
  <c r="P56" i="143" s="1"/>
  <c r="P59" i="143" s="1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X32" i="143"/>
  <c r="Z32" i="143" s="1"/>
  <c r="W32" i="143"/>
  <c r="W48" i="143" s="1"/>
  <c r="W51" i="143" s="1"/>
  <c r="W53" i="143" s="1"/>
  <c r="W56" i="143" s="1"/>
  <c r="W59" i="143" s="1"/>
  <c r="V32" i="143"/>
  <c r="U32" i="143"/>
  <c r="U48" i="143" s="1"/>
  <c r="U51" i="143" s="1"/>
  <c r="U53" i="143" s="1"/>
  <c r="U56" i="143" s="1"/>
  <c r="U59" i="143" s="1"/>
  <c r="T32" i="143"/>
  <c r="S32" i="143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C32" i="143"/>
  <c r="C48" i="143" s="1"/>
  <c r="C51" i="143" s="1"/>
  <c r="C53" i="143" s="1"/>
  <c r="C56" i="143" s="1"/>
  <c r="C59" i="143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L48" i="145"/>
  <c r="L51" i="145" s="1"/>
  <c r="L53" i="145" s="1"/>
  <c r="L56" i="145" s="1"/>
  <c r="L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K32" i="145"/>
  <c r="K48" i="145" s="1"/>
  <c r="K51" i="145" s="1"/>
  <c r="K53" i="145" s="1"/>
  <c r="K56" i="145" s="1"/>
  <c r="K59" i="145" s="1"/>
  <c r="J32" i="145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W59" i="146" s="1"/>
  <c r="V32" i="146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Z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C32" i="148"/>
  <c r="C48" i="148" s="1"/>
  <c r="C51" i="148" s="1"/>
  <c r="C53" i="148" s="1"/>
  <c r="C56" i="148" s="1"/>
  <c r="C59" i="148" s="1"/>
  <c r="P48" i="149"/>
  <c r="P51" i="149" s="1"/>
  <c r="P53" i="149" s="1"/>
  <c r="P56" i="149" s="1"/>
  <c r="P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Y32" i="149"/>
  <c r="Y48" i="149" s="1"/>
  <c r="Y51" i="149" s="1"/>
  <c r="Y53" i="149" s="1"/>
  <c r="Y56" i="149" s="1"/>
  <c r="Y59" i="149" s="1"/>
  <c r="X32" i="149"/>
  <c r="Z32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Y32" i="150"/>
  <c r="Y48" i="150" s="1"/>
  <c r="Y51" i="150" s="1"/>
  <c r="Y53" i="150" s="1"/>
  <c r="Y56" i="150" s="1"/>
  <c r="Y59" i="150" s="1"/>
  <c r="X32" i="150"/>
  <c r="X48" i="150" s="1"/>
  <c r="X51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Q48" i="151"/>
  <c r="Q51" i="151" s="1"/>
  <c r="Q53" i="151" s="1"/>
  <c r="Q56" i="151" s="1"/>
  <c r="Q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W32" i="15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Q32" i="151"/>
  <c r="P32" i="151"/>
  <c r="P48" i="151" s="1"/>
  <c r="P51" i="151" s="1"/>
  <c r="P53" i="151" s="1"/>
  <c r="P56" i="151" s="1"/>
  <c r="P59" i="151" s="1"/>
  <c r="O32" i="15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X32" i="152"/>
  <c r="Z32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Q32" i="152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I32" i="152"/>
  <c r="H32" i="152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U51" i="153"/>
  <c r="U53" i="153" s="1"/>
  <c r="U56" i="153" s="1"/>
  <c r="U59" i="153" s="1"/>
  <c r="V48" i="153"/>
  <c r="V51" i="153" s="1"/>
  <c r="V53" i="153" s="1"/>
  <c r="V56" i="153" s="1"/>
  <c r="V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V32" i="153"/>
  <c r="U32" i="153"/>
  <c r="U48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U48" i="154"/>
  <c r="U51" i="154" s="1"/>
  <c r="U53" i="154" s="1"/>
  <c r="U56" i="154" s="1"/>
  <c r="U59" i="154" s="1"/>
  <c r="E48" i="154"/>
  <c r="E51" i="154" s="1"/>
  <c r="E53" i="154" s="1"/>
  <c r="E56" i="154" s="1"/>
  <c r="E59" i="154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X48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Z47" i="155" s="1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M48" i="156"/>
  <c r="M51" i="156" s="1"/>
  <c r="M53" i="156" s="1"/>
  <c r="M56" i="156" s="1"/>
  <c r="M59" i="156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C32" i="156"/>
  <c r="C48" i="156" s="1"/>
  <c r="C51" i="156" s="1"/>
  <c r="C53" i="156" s="1"/>
  <c r="C56" i="156" s="1"/>
  <c r="C59" i="156" s="1"/>
  <c r="AA48" i="157"/>
  <c r="AA51" i="157" s="1"/>
  <c r="AA53" i="157" s="1"/>
  <c r="AA56" i="157" s="1"/>
  <c r="AA59" i="157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Y32" i="157"/>
  <c r="Y48" i="157" s="1"/>
  <c r="Y51" i="157" s="1"/>
  <c r="Y53" i="157" s="1"/>
  <c r="Y56" i="157" s="1"/>
  <c r="Y59" i="157" s="1"/>
  <c r="X32" i="157"/>
  <c r="X48" i="157" s="1"/>
  <c r="X51" i="157" s="1"/>
  <c r="X53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AA47" i="158"/>
  <c r="Y47" i="158"/>
  <c r="Z47" i="158" s="1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X51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I48" i="159"/>
  <c r="I51" i="159" s="1"/>
  <c r="I53" i="159" s="1"/>
  <c r="I56" i="159" s="1"/>
  <c r="I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Z32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T32" i="159"/>
  <c r="S32" i="159"/>
  <c r="S48" i="159" s="1"/>
  <c r="S51" i="159" s="1"/>
  <c r="S53" i="159" s="1"/>
  <c r="S56" i="159" s="1"/>
  <c r="S59" i="159" s="1"/>
  <c r="R32" i="159"/>
  <c r="Q32" i="159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L32" i="159"/>
  <c r="K32" i="159"/>
  <c r="K48" i="159" s="1"/>
  <c r="K51" i="159" s="1"/>
  <c r="K53" i="159" s="1"/>
  <c r="K56" i="159" s="1"/>
  <c r="K59" i="159" s="1"/>
  <c r="J32" i="159"/>
  <c r="I32" i="159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D32" i="159"/>
  <c r="C32" i="159"/>
  <c r="C48" i="159" s="1"/>
  <c r="C51" i="159" s="1"/>
  <c r="C53" i="159" s="1"/>
  <c r="C56" i="159" s="1"/>
  <c r="C59" i="159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Y32" i="160"/>
  <c r="X32" i="160"/>
  <c r="X48" i="160" s="1"/>
  <c r="X51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X48" i="162"/>
  <c r="X51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Z32" i="162" s="1"/>
  <c r="W32" i="162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O32" i="162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T48" i="163"/>
  <c r="T51" i="163" s="1"/>
  <c r="T53" i="163" s="1"/>
  <c r="T56" i="163" s="1"/>
  <c r="T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X32" i="163"/>
  <c r="X48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T32" i="163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I48" i="166"/>
  <c r="I51" i="166" s="1"/>
  <c r="I53" i="166" s="1"/>
  <c r="I56" i="166" s="1"/>
  <c r="I59" i="166" s="1"/>
  <c r="AA47" i="166"/>
  <c r="Y47" i="166"/>
  <c r="X47" i="166"/>
  <c r="Z47" i="166" s="1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X32" i="167"/>
  <c r="X48" i="167" s="1"/>
  <c r="W32" i="167"/>
  <c r="W48" i="167" s="1"/>
  <c r="W51" i="167" s="1"/>
  <c r="W53" i="167" s="1"/>
  <c r="W56" i="167" s="1"/>
  <c r="W59" i="167" s="1"/>
  <c r="V32" i="167"/>
  <c r="U32" i="167"/>
  <c r="U48" i="167" s="1"/>
  <c r="U51" i="167" s="1"/>
  <c r="U53" i="167" s="1"/>
  <c r="U56" i="167" s="1"/>
  <c r="U59" i="167" s="1"/>
  <c r="T32" i="167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M48" i="167" s="1"/>
  <c r="M51" i="167" s="1"/>
  <c r="M53" i="167" s="1"/>
  <c r="M56" i="167" s="1"/>
  <c r="M59" i="167" s="1"/>
  <c r="L32" i="167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E48" i="167" s="1"/>
  <c r="E51" i="167" s="1"/>
  <c r="E53" i="167" s="1"/>
  <c r="E56" i="167" s="1"/>
  <c r="E59" i="167" s="1"/>
  <c r="D32" i="167"/>
  <c r="C32" i="167"/>
  <c r="C48" i="167" s="1"/>
  <c r="C51" i="167" s="1"/>
  <c r="C53" i="167" s="1"/>
  <c r="C56" i="167" s="1"/>
  <c r="C59" i="167" s="1"/>
  <c r="R48" i="168"/>
  <c r="R51" i="168" s="1"/>
  <c r="R53" i="168" s="1"/>
  <c r="R56" i="168" s="1"/>
  <c r="R59" i="168" s="1"/>
  <c r="J48" i="168"/>
  <c r="J51" i="168" s="1"/>
  <c r="J53" i="168" s="1"/>
  <c r="J56" i="168" s="1"/>
  <c r="J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X48" i="169" s="1"/>
  <c r="X51" i="169" s="1"/>
  <c r="Z51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AA48" i="172"/>
  <c r="AA51" i="172" s="1"/>
  <c r="AA53" i="172" s="1"/>
  <c r="AA56" i="172" s="1"/>
  <c r="AA59" i="172" s="1"/>
  <c r="V48" i="172"/>
  <c r="V51" i="172" s="1"/>
  <c r="V53" i="172" s="1"/>
  <c r="V56" i="172" s="1"/>
  <c r="V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Y32" i="172"/>
  <c r="X32" i="172"/>
  <c r="Z32" i="172" s="1"/>
  <c r="W32" i="172"/>
  <c r="V32" i="172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P32" i="172"/>
  <c r="P48" i="172" s="1"/>
  <c r="P51" i="172" s="1"/>
  <c r="P53" i="172" s="1"/>
  <c r="P56" i="172" s="1"/>
  <c r="P59" i="172" s="1"/>
  <c r="O32" i="172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H32" i="172"/>
  <c r="H48" i="172" s="1"/>
  <c r="H51" i="172" s="1"/>
  <c r="H53" i="172" s="1"/>
  <c r="H56" i="172" s="1"/>
  <c r="H59" i="172" s="1"/>
  <c r="G32" i="172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W32" i="173"/>
  <c r="W48" i="173" s="1"/>
  <c r="W51" i="173" s="1"/>
  <c r="W53" i="173" s="1"/>
  <c r="W56" i="173" s="1"/>
  <c r="W59" i="173" s="1"/>
  <c r="V32" i="173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C32" i="175"/>
  <c r="C48" i="175" s="1"/>
  <c r="C51" i="175" s="1"/>
  <c r="C53" i="175" s="1"/>
  <c r="C56" i="175" s="1"/>
  <c r="C59" i="175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Y32" i="176"/>
  <c r="Y48" i="176" s="1"/>
  <c r="Y51" i="176" s="1"/>
  <c r="Y53" i="176" s="1"/>
  <c r="Y56" i="176" s="1"/>
  <c r="Y59" i="176" s="1"/>
  <c r="X32" i="176"/>
  <c r="X48" i="176" s="1"/>
  <c r="X51" i="176" s="1"/>
  <c r="X53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M59" i="177"/>
  <c r="H51" i="177"/>
  <c r="H53" i="177" s="1"/>
  <c r="H56" i="177" s="1"/>
  <c r="H59" i="177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Y32" i="177"/>
  <c r="Y48" i="177" s="1"/>
  <c r="Y51" i="177" s="1"/>
  <c r="X32" i="177"/>
  <c r="X48" i="177" s="1"/>
  <c r="Z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X48" i="178" s="1"/>
  <c r="W32" i="178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N32" i="178"/>
  <c r="N48" i="178" s="1"/>
  <c r="N51" i="178" s="1"/>
  <c r="N53" i="178" s="1"/>
  <c r="N56" i="178" s="1"/>
  <c r="N59" i="178" s="1"/>
  <c r="M32" i="178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I32" i="178"/>
  <c r="H32" i="178"/>
  <c r="H48" i="178" s="1"/>
  <c r="H51" i="178" s="1"/>
  <c r="H53" i="178" s="1"/>
  <c r="H56" i="178" s="1"/>
  <c r="H59" i="178" s="1"/>
  <c r="G32" i="178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X48" i="179"/>
  <c r="X51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Z32" i="179" s="1"/>
  <c r="X32" i="179"/>
  <c r="W32" i="179"/>
  <c r="W48" i="179" s="1"/>
  <c r="W51" i="179" s="1"/>
  <c r="W53" i="179" s="1"/>
  <c r="W56" i="179" s="1"/>
  <c r="W59" i="179" s="1"/>
  <c r="V32" i="179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H32" i="179"/>
  <c r="G32" i="179"/>
  <c r="G48" i="179" s="1"/>
  <c r="G51" i="179" s="1"/>
  <c r="G53" i="179" s="1"/>
  <c r="G56" i="179" s="1"/>
  <c r="G59" i="179" s="1"/>
  <c r="F32" i="179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X32" i="180"/>
  <c r="X48" i="180" s="1"/>
  <c r="X51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G32" i="180"/>
  <c r="F32" i="180"/>
  <c r="F48" i="180" s="1"/>
  <c r="F51" i="180" s="1"/>
  <c r="F53" i="180" s="1"/>
  <c r="F56" i="180" s="1"/>
  <c r="F59" i="180" s="1"/>
  <c r="E32" i="180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F32" i="181"/>
  <c r="E32" i="181"/>
  <c r="E48" i="181" s="1"/>
  <c r="E51" i="181" s="1"/>
  <c r="E53" i="181" s="1"/>
  <c r="E56" i="181" s="1"/>
  <c r="E59" i="181" s="1"/>
  <c r="D32" i="181"/>
  <c r="C32" i="181"/>
  <c r="C48" i="181" s="1"/>
  <c r="C51" i="181" s="1"/>
  <c r="C53" i="181" s="1"/>
  <c r="C56" i="181" s="1"/>
  <c r="C59" i="181" s="1"/>
  <c r="U48" i="182"/>
  <c r="U51" i="182" s="1"/>
  <c r="U53" i="182" s="1"/>
  <c r="U56" i="182" s="1"/>
  <c r="U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Y48" i="182" s="1"/>
  <c r="Y51" i="182" s="1"/>
  <c r="Y53" i="182" s="1"/>
  <c r="Y56" i="182" s="1"/>
  <c r="Y59" i="182" s="1"/>
  <c r="X32" i="182"/>
  <c r="Z32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AA47" i="183"/>
  <c r="Y47" i="183"/>
  <c r="Z47" i="183" s="1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Q48" i="184"/>
  <c r="Q51" i="184" s="1"/>
  <c r="Q53" i="184" s="1"/>
  <c r="Q56" i="184" s="1"/>
  <c r="Q59" i="184" s="1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V32" i="184"/>
  <c r="U32" i="184"/>
  <c r="U48" i="184" s="1"/>
  <c r="U51" i="184" s="1"/>
  <c r="U53" i="184" s="1"/>
  <c r="U56" i="184" s="1"/>
  <c r="U59" i="184" s="1"/>
  <c r="T32" i="184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P32" i="184"/>
  <c r="P48" i="184" s="1"/>
  <c r="P51" i="184" s="1"/>
  <c r="P53" i="184" s="1"/>
  <c r="P56" i="184" s="1"/>
  <c r="P59" i="184" s="1"/>
  <c r="O32" i="184"/>
  <c r="N32" i="184"/>
  <c r="M32" i="184"/>
  <c r="M48" i="184" s="1"/>
  <c r="M51" i="184" s="1"/>
  <c r="M53" i="184" s="1"/>
  <c r="M56" i="184" s="1"/>
  <c r="M59" i="184" s="1"/>
  <c r="L32" i="184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C32" i="184"/>
  <c r="C48" i="184" s="1"/>
  <c r="C51" i="184" s="1"/>
  <c r="C53" i="184" s="1"/>
  <c r="C56" i="184" s="1"/>
  <c r="C59" i="184" s="1"/>
  <c r="P48" i="185"/>
  <c r="P51" i="185" s="1"/>
  <c r="P53" i="185" s="1"/>
  <c r="P56" i="185" s="1"/>
  <c r="P59" i="185" s="1"/>
  <c r="AA47" i="185"/>
  <c r="Y47" i="185"/>
  <c r="X47" i="185"/>
  <c r="Z47" i="185" s="1"/>
  <c r="W47" i="185"/>
  <c r="V47" i="185"/>
  <c r="U47" i="185"/>
  <c r="T47" i="185"/>
  <c r="S47" i="185"/>
  <c r="S48" i="185" s="1"/>
  <c r="S51" i="185" s="1"/>
  <c r="S53" i="185" s="1"/>
  <c r="S56" i="185" s="1"/>
  <c r="S59" i="185" s="1"/>
  <c r="R47" i="185"/>
  <c r="Q47" i="185"/>
  <c r="P47" i="185"/>
  <c r="O47" i="185"/>
  <c r="N47" i="185"/>
  <c r="M47" i="185"/>
  <c r="L47" i="185"/>
  <c r="K47" i="185"/>
  <c r="K48" i="185" s="1"/>
  <c r="K51" i="185" s="1"/>
  <c r="K53" i="185" s="1"/>
  <c r="K56" i="185" s="1"/>
  <c r="K59" i="185" s="1"/>
  <c r="J47" i="185"/>
  <c r="I47" i="185"/>
  <c r="H47" i="185"/>
  <c r="G47" i="185"/>
  <c r="F47" i="185"/>
  <c r="E47" i="185"/>
  <c r="D47" i="185"/>
  <c r="C47" i="185"/>
  <c r="C48" i="185" s="1"/>
  <c r="C51" i="185" s="1"/>
  <c r="C53" i="185" s="1"/>
  <c r="C56" i="185" s="1"/>
  <c r="C59" i="185" s="1"/>
  <c r="AA32" i="185"/>
  <c r="Y32" i="185"/>
  <c r="X32" i="185"/>
  <c r="X48" i="185" s="1"/>
  <c r="Z48" i="185" s="1"/>
  <c r="W32" i="185"/>
  <c r="W48" i="185" s="1"/>
  <c r="W51" i="185" s="1"/>
  <c r="W53" i="185" s="1"/>
  <c r="W56" i="185" s="1"/>
  <c r="W59" i="185" s="1"/>
  <c r="V32" i="185"/>
  <c r="U32" i="185"/>
  <c r="T32" i="185"/>
  <c r="T48" i="185" s="1"/>
  <c r="T51" i="185" s="1"/>
  <c r="T53" i="185" s="1"/>
  <c r="T56" i="185" s="1"/>
  <c r="T59" i="185" s="1"/>
  <c r="S32" i="185"/>
  <c r="R32" i="185"/>
  <c r="R48" i="185" s="1"/>
  <c r="R51" i="185" s="1"/>
  <c r="R53" i="185" s="1"/>
  <c r="R56" i="185" s="1"/>
  <c r="R59" i="185" s="1"/>
  <c r="Q32" i="185"/>
  <c r="P32" i="185"/>
  <c r="O32" i="185"/>
  <c r="O48" i="185" s="1"/>
  <c r="O51" i="185" s="1"/>
  <c r="O53" i="185" s="1"/>
  <c r="O56" i="185" s="1"/>
  <c r="O59" i="185" s="1"/>
  <c r="N32" i="185"/>
  <c r="M32" i="185"/>
  <c r="L32" i="185"/>
  <c r="L48" i="185" s="1"/>
  <c r="L51" i="185" s="1"/>
  <c r="L53" i="185" s="1"/>
  <c r="L56" i="185" s="1"/>
  <c r="L59" i="185" s="1"/>
  <c r="K32" i="185"/>
  <c r="J32" i="185"/>
  <c r="J48" i="185" s="1"/>
  <c r="J51" i="185" s="1"/>
  <c r="J53" i="185" s="1"/>
  <c r="J56" i="185" s="1"/>
  <c r="J59" i="185" s="1"/>
  <c r="I32" i="185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E32" i="185"/>
  <c r="D32" i="185"/>
  <c r="D48" i="185" s="1"/>
  <c r="D51" i="185" s="1"/>
  <c r="D53" i="185" s="1"/>
  <c r="D56" i="185" s="1"/>
  <c r="D59" i="185" s="1"/>
  <c r="C32" i="185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U48" i="187"/>
  <c r="U51" i="187" s="1"/>
  <c r="U53" i="187" s="1"/>
  <c r="U56" i="187" s="1"/>
  <c r="U59" i="187" s="1"/>
  <c r="F48" i="187"/>
  <c r="F51" i="187" s="1"/>
  <c r="F53" i="187" s="1"/>
  <c r="F56" i="187" s="1"/>
  <c r="F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X32" i="187"/>
  <c r="X48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L48" i="188"/>
  <c r="L51" i="188" s="1"/>
  <c r="L53" i="188" s="1"/>
  <c r="L56" i="188" s="1"/>
  <c r="L59" i="188" s="1"/>
  <c r="AA47" i="188"/>
  <c r="Y47" i="188"/>
  <c r="X47" i="188"/>
  <c r="Z47" i="188" s="1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C51" i="189"/>
  <c r="C53" i="189" s="1"/>
  <c r="C56" i="189" s="1"/>
  <c r="C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W59" i="190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V32" i="190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I48" i="192"/>
  <c r="I51" i="192" s="1"/>
  <c r="I53" i="192" s="1"/>
  <c r="I56" i="192" s="1"/>
  <c r="I59" i="192" s="1"/>
  <c r="AA47" i="192"/>
  <c r="Y47" i="192"/>
  <c r="Z47" i="192" s="1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X32" i="192"/>
  <c r="W32" i="192"/>
  <c r="V32" i="192"/>
  <c r="V48" i="192" s="1"/>
  <c r="V51" i="192" s="1"/>
  <c r="V53" i="192" s="1"/>
  <c r="V56" i="192" s="1"/>
  <c r="V59" i="192" s="1"/>
  <c r="U32" i="192"/>
  <c r="T32" i="192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N32" i="192"/>
  <c r="N48" i="192" s="1"/>
  <c r="N51" i="192" s="1"/>
  <c r="N53" i="192" s="1"/>
  <c r="N56" i="192" s="1"/>
  <c r="N59" i="192" s="1"/>
  <c r="M32" i="192"/>
  <c r="L32" i="192"/>
  <c r="K32" i="192"/>
  <c r="K48" i="192" s="1"/>
  <c r="K51" i="192" s="1"/>
  <c r="K53" i="192" s="1"/>
  <c r="K56" i="192" s="1"/>
  <c r="K59" i="192" s="1"/>
  <c r="J32" i="192"/>
  <c r="I32" i="192"/>
  <c r="H32" i="192"/>
  <c r="H48" i="192" s="1"/>
  <c r="H51" i="192" s="1"/>
  <c r="H53" i="192" s="1"/>
  <c r="H56" i="192" s="1"/>
  <c r="H59" i="192" s="1"/>
  <c r="G32" i="192"/>
  <c r="F32" i="192"/>
  <c r="F48" i="192" s="1"/>
  <c r="F51" i="192" s="1"/>
  <c r="F53" i="192" s="1"/>
  <c r="F56" i="192" s="1"/>
  <c r="F59" i="192" s="1"/>
  <c r="E32" i="192"/>
  <c r="D32" i="192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Y32" i="193"/>
  <c r="Y48" i="193" s="1"/>
  <c r="Y51" i="193" s="1"/>
  <c r="Y53" i="193" s="1"/>
  <c r="Y56" i="193" s="1"/>
  <c r="Y59" i="193" s="1"/>
  <c r="X32" i="193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M51" i="194"/>
  <c r="M53" i="194" s="1"/>
  <c r="M56" i="194" s="1"/>
  <c r="M59" i="194" s="1"/>
  <c r="N48" i="194"/>
  <c r="N51" i="194" s="1"/>
  <c r="N53" i="194" s="1"/>
  <c r="N56" i="194" s="1"/>
  <c r="N59" i="194" s="1"/>
  <c r="F48" i="194"/>
  <c r="F51" i="194" s="1"/>
  <c r="F53" i="194" s="1"/>
  <c r="F56" i="194" s="1"/>
  <c r="F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M32" i="194"/>
  <c r="M48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J56" i="196"/>
  <c r="J59" i="196" s="1"/>
  <c r="T48" i="196"/>
  <c r="T51" i="196" s="1"/>
  <c r="T53" i="196" s="1"/>
  <c r="T56" i="196" s="1"/>
  <c r="T59" i="196" s="1"/>
  <c r="D48" i="196"/>
  <c r="D51" i="196" s="1"/>
  <c r="D53" i="196" s="1"/>
  <c r="D56" i="196" s="1"/>
  <c r="D59" i="196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I32" i="196"/>
  <c r="I48" i="196" s="1"/>
  <c r="I51" i="196" s="1"/>
  <c r="I53" i="196" s="1"/>
  <c r="I56" i="196" s="1"/>
  <c r="I59" i="196" s="1"/>
  <c r="H32" i="196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C32" i="196"/>
  <c r="C48" i="196" s="1"/>
  <c r="C51" i="196" s="1"/>
  <c r="C53" i="196" s="1"/>
  <c r="C56" i="196" s="1"/>
  <c r="C59" i="196" s="1"/>
  <c r="AA47" i="197"/>
  <c r="Y47" i="197"/>
  <c r="X47" i="197"/>
  <c r="Z47" i="197" s="1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V32" i="197"/>
  <c r="V48" i="197" s="1"/>
  <c r="V51" i="197" s="1"/>
  <c r="V53" i="197" s="1"/>
  <c r="V56" i="197" s="1"/>
  <c r="V59" i="197" s="1"/>
  <c r="U32" i="197"/>
  <c r="T32" i="197"/>
  <c r="T48" i="197" s="1"/>
  <c r="T51" i="197" s="1"/>
  <c r="T53" i="197" s="1"/>
  <c r="T56" i="197" s="1"/>
  <c r="T59" i="197" s="1"/>
  <c r="S32" i="197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O32" i="197"/>
  <c r="N32" i="197"/>
  <c r="N48" i="197" s="1"/>
  <c r="N51" i="197" s="1"/>
  <c r="N53" i="197" s="1"/>
  <c r="N56" i="197" s="1"/>
  <c r="N59" i="197" s="1"/>
  <c r="M32" i="197"/>
  <c r="L32" i="197"/>
  <c r="L48" i="197" s="1"/>
  <c r="L51" i="197" s="1"/>
  <c r="L53" i="197" s="1"/>
  <c r="L56" i="197" s="1"/>
  <c r="L59" i="197" s="1"/>
  <c r="K32" i="197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G32" i="197"/>
  <c r="F32" i="197"/>
  <c r="F48" i="197" s="1"/>
  <c r="F51" i="197" s="1"/>
  <c r="F53" i="197" s="1"/>
  <c r="F56" i="197" s="1"/>
  <c r="F59" i="197" s="1"/>
  <c r="E32" i="197"/>
  <c r="D32" i="197"/>
  <c r="C32" i="197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W48" i="198" s="1"/>
  <c r="W51" i="198" s="1"/>
  <c r="W53" i="198" s="1"/>
  <c r="W56" i="198" s="1"/>
  <c r="W59" i="198" s="1"/>
  <c r="V32" i="198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W53" i="199"/>
  <c r="W56" i="199" s="1"/>
  <c r="W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Y48" i="199" s="1"/>
  <c r="Y51" i="199" s="1"/>
  <c r="Y53" i="199" s="1"/>
  <c r="Y56" i="199" s="1"/>
  <c r="Y59" i="199" s="1"/>
  <c r="X32" i="199"/>
  <c r="W32" i="199"/>
  <c r="W48" i="199" s="1"/>
  <c r="W51" i="199" s="1"/>
  <c r="V32" i="199"/>
  <c r="V48" i="199" s="1"/>
  <c r="V51" i="199" s="1"/>
  <c r="V53" i="199" s="1"/>
  <c r="V56" i="199" s="1"/>
  <c r="V59" i="199" s="1"/>
  <c r="U32" i="199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C51" i="200"/>
  <c r="C53" i="200" s="1"/>
  <c r="C56" i="200" s="1"/>
  <c r="C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W32" i="200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S32" i="200"/>
  <c r="S48" i="200" s="1"/>
  <c r="S51" i="200" s="1"/>
  <c r="S53" i="200" s="1"/>
  <c r="S56" i="200" s="1"/>
  <c r="S59" i="200" s="1"/>
  <c r="R32" i="200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K32" i="200"/>
  <c r="K48" i="200" s="1"/>
  <c r="K51" i="200" s="1"/>
  <c r="K53" i="200" s="1"/>
  <c r="K56" i="200" s="1"/>
  <c r="K59" i="200" s="1"/>
  <c r="J32" i="200"/>
  <c r="I32" i="200"/>
  <c r="H32" i="200"/>
  <c r="H48" i="200" s="1"/>
  <c r="H51" i="200" s="1"/>
  <c r="H53" i="200" s="1"/>
  <c r="H56" i="200" s="1"/>
  <c r="H59" i="200" s="1"/>
  <c r="G32" i="200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C32" i="200"/>
  <c r="C48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X32" i="201"/>
  <c r="W32" i="201"/>
  <c r="V32" i="201"/>
  <c r="U32" i="201"/>
  <c r="U48" i="201" s="1"/>
  <c r="U51" i="201" s="1"/>
  <c r="U53" i="201" s="1"/>
  <c r="U56" i="201" s="1"/>
  <c r="U59" i="201" s="1"/>
  <c r="T32" i="201"/>
  <c r="S32" i="201"/>
  <c r="R32" i="201"/>
  <c r="R48" i="201" s="1"/>
  <c r="R51" i="201" s="1"/>
  <c r="R53" i="201" s="1"/>
  <c r="R56" i="201" s="1"/>
  <c r="R59" i="201" s="1"/>
  <c r="Q32" i="201"/>
  <c r="P32" i="201"/>
  <c r="O32" i="201"/>
  <c r="N32" i="201"/>
  <c r="M32" i="201"/>
  <c r="M48" i="201" s="1"/>
  <c r="M51" i="201" s="1"/>
  <c r="M53" i="201" s="1"/>
  <c r="M56" i="201" s="1"/>
  <c r="M59" i="201" s="1"/>
  <c r="L32" i="201"/>
  <c r="K32" i="201"/>
  <c r="J32" i="201"/>
  <c r="J48" i="201" s="1"/>
  <c r="J51" i="201" s="1"/>
  <c r="J53" i="201" s="1"/>
  <c r="J56" i="201" s="1"/>
  <c r="J59" i="201" s="1"/>
  <c r="I32" i="201"/>
  <c r="H32" i="201"/>
  <c r="H48" i="201" s="1"/>
  <c r="H51" i="201" s="1"/>
  <c r="H53" i="201" s="1"/>
  <c r="H56" i="201" s="1"/>
  <c r="H59" i="201" s="1"/>
  <c r="G32" i="201"/>
  <c r="F32" i="201"/>
  <c r="E32" i="201"/>
  <c r="E48" i="201" s="1"/>
  <c r="E51" i="201" s="1"/>
  <c r="E53" i="201" s="1"/>
  <c r="E56" i="201" s="1"/>
  <c r="E59" i="201" s="1"/>
  <c r="D32" i="201"/>
  <c r="C32" i="20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W32" i="202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V53" i="203"/>
  <c r="V56" i="203" s="1"/>
  <c r="V59" i="203" s="1"/>
  <c r="AA47" i="203"/>
  <c r="Y47" i="203"/>
  <c r="Z47" i="203" s="1"/>
  <c r="X47" i="203"/>
  <c r="W47" i="203"/>
  <c r="V47" i="203"/>
  <c r="U47" i="203"/>
  <c r="T47" i="203"/>
  <c r="S47" i="203"/>
  <c r="R47" i="203"/>
  <c r="Q47" i="203"/>
  <c r="Q48" i="203" s="1"/>
  <c r="Q51" i="203" s="1"/>
  <c r="Q53" i="203" s="1"/>
  <c r="Q56" i="203" s="1"/>
  <c r="Q59" i="203" s="1"/>
  <c r="P47" i="203"/>
  <c r="O47" i="203"/>
  <c r="N47" i="203"/>
  <c r="M47" i="203"/>
  <c r="L47" i="203"/>
  <c r="K47" i="203"/>
  <c r="J47" i="203"/>
  <c r="I47" i="203"/>
  <c r="I48" i="203" s="1"/>
  <c r="I51" i="203" s="1"/>
  <c r="I53" i="203" s="1"/>
  <c r="I56" i="203" s="1"/>
  <c r="I59" i="203" s="1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W32" i="203"/>
  <c r="V32" i="203"/>
  <c r="V48" i="203" s="1"/>
  <c r="V51" i="203" s="1"/>
  <c r="U32" i="203"/>
  <c r="U48" i="203" s="1"/>
  <c r="U51" i="203" s="1"/>
  <c r="U53" i="203" s="1"/>
  <c r="U56" i="203" s="1"/>
  <c r="U59" i="203" s="1"/>
  <c r="T32" i="203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P32" i="203"/>
  <c r="P48" i="203" s="1"/>
  <c r="P51" i="203" s="1"/>
  <c r="P53" i="203" s="1"/>
  <c r="P56" i="203" s="1"/>
  <c r="P59" i="203" s="1"/>
  <c r="O32" i="203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H32" i="203"/>
  <c r="H48" i="203" s="1"/>
  <c r="H51" i="203" s="1"/>
  <c r="H53" i="203" s="1"/>
  <c r="H56" i="203" s="1"/>
  <c r="H59" i="203" s="1"/>
  <c r="G32" i="203"/>
  <c r="F32" i="203"/>
  <c r="E32" i="203"/>
  <c r="E48" i="203" s="1"/>
  <c r="E51" i="203" s="1"/>
  <c r="E53" i="203" s="1"/>
  <c r="E56" i="203" s="1"/>
  <c r="E59" i="203" s="1"/>
  <c r="D32" i="203"/>
  <c r="C32" i="203"/>
  <c r="C48" i="203" s="1"/>
  <c r="C51" i="203" s="1"/>
  <c r="C53" i="203" s="1"/>
  <c r="C56" i="203" s="1"/>
  <c r="C59" i="203" s="1"/>
  <c r="U48" i="204"/>
  <c r="U51" i="204" s="1"/>
  <c r="U53" i="204" s="1"/>
  <c r="U56" i="204" s="1"/>
  <c r="U59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X32" i="204"/>
  <c r="X48" i="204" s="1"/>
  <c r="X51" i="204" s="1"/>
  <c r="W32" i="204"/>
  <c r="W48" i="204" s="1"/>
  <c r="W51" i="204" s="1"/>
  <c r="W53" i="204" s="1"/>
  <c r="W56" i="204" s="1"/>
  <c r="W59" i="204" s="1"/>
  <c r="V32" i="204"/>
  <c r="U32" i="204"/>
  <c r="T32" i="204"/>
  <c r="T48" i="204" s="1"/>
  <c r="T51" i="204" s="1"/>
  <c r="T53" i="204" s="1"/>
  <c r="T56" i="204" s="1"/>
  <c r="T59" i="204" s="1"/>
  <c r="S32" i="204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G32" i="204"/>
  <c r="G48" i="204" s="1"/>
  <c r="G51" i="204" s="1"/>
  <c r="G53" i="204" s="1"/>
  <c r="G56" i="204" s="1"/>
  <c r="G59" i="204" s="1"/>
  <c r="F32" i="204"/>
  <c r="E32" i="204"/>
  <c r="D32" i="204"/>
  <c r="D48" i="204" s="1"/>
  <c r="D51" i="204" s="1"/>
  <c r="D53" i="204" s="1"/>
  <c r="D56" i="204" s="1"/>
  <c r="D59" i="204" s="1"/>
  <c r="C32" i="204"/>
  <c r="AA48" i="205"/>
  <c r="AA51" i="205" s="1"/>
  <c r="AA53" i="205" s="1"/>
  <c r="AA56" i="205" s="1"/>
  <c r="AA59" i="205" s="1"/>
  <c r="AA47" i="205"/>
  <c r="Y47" i="205"/>
  <c r="X47" i="205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Y48" i="205" s="1"/>
  <c r="Y51" i="205" s="1"/>
  <c r="Y53" i="205" s="1"/>
  <c r="Y56" i="205" s="1"/>
  <c r="Y59" i="205" s="1"/>
  <c r="X32" i="205"/>
  <c r="Z32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S32" i="205"/>
  <c r="S48" i="205" s="1"/>
  <c r="S51" i="205" s="1"/>
  <c r="S53" i="205" s="1"/>
  <c r="S56" i="205" s="1"/>
  <c r="S59" i="205" s="1"/>
  <c r="R32" i="205"/>
  <c r="Q32" i="205"/>
  <c r="Q48" i="205" s="1"/>
  <c r="Q51" i="205" s="1"/>
  <c r="Q53" i="205" s="1"/>
  <c r="Q56" i="205" s="1"/>
  <c r="Q59" i="205" s="1"/>
  <c r="P32" i="205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K32" i="205"/>
  <c r="K48" i="205" s="1"/>
  <c r="K51" i="205" s="1"/>
  <c r="K53" i="205" s="1"/>
  <c r="K56" i="205" s="1"/>
  <c r="K59" i="205" s="1"/>
  <c r="J32" i="205"/>
  <c r="I32" i="205"/>
  <c r="I48" i="205" s="1"/>
  <c r="I51" i="205" s="1"/>
  <c r="I53" i="205" s="1"/>
  <c r="I56" i="205" s="1"/>
  <c r="I59" i="205" s="1"/>
  <c r="H32" i="205"/>
  <c r="G32" i="205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C32" i="205"/>
  <c r="C48" i="205" s="1"/>
  <c r="C51" i="205" s="1"/>
  <c r="C53" i="205" s="1"/>
  <c r="C56" i="205" s="1"/>
  <c r="C59" i="205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Y32" i="206"/>
  <c r="Y48" i="206" s="1"/>
  <c r="Y51" i="206" s="1"/>
  <c r="Y53" i="206" s="1"/>
  <c r="Y56" i="206" s="1"/>
  <c r="Y59" i="206" s="1"/>
  <c r="X32" i="206"/>
  <c r="X48" i="206" s="1"/>
  <c r="W32" i="206"/>
  <c r="W48" i="206" s="1"/>
  <c r="W51" i="206" s="1"/>
  <c r="W53" i="206" s="1"/>
  <c r="W56" i="206" s="1"/>
  <c r="W59" i="206" s="1"/>
  <c r="V32" i="206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Y32" i="207"/>
  <c r="Y48" i="207" s="1"/>
  <c r="Y51" i="207" s="1"/>
  <c r="Y53" i="207" s="1"/>
  <c r="Y56" i="207" s="1"/>
  <c r="Y59" i="207" s="1"/>
  <c r="X32" i="207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Y47" i="208"/>
  <c r="Y48" i="208" s="1"/>
  <c r="Y51" i="208" s="1"/>
  <c r="Y53" i="208" s="1"/>
  <c r="Y56" i="208" s="1"/>
  <c r="Y59" i="208" s="1"/>
  <c r="X47" i="208"/>
  <c r="W47" i="208"/>
  <c r="V47" i="208"/>
  <c r="U47" i="208"/>
  <c r="T47" i="208"/>
  <c r="T48" i="208" s="1"/>
  <c r="T51" i="208" s="1"/>
  <c r="T53" i="208" s="1"/>
  <c r="T56" i="208" s="1"/>
  <c r="T59" i="208" s="1"/>
  <c r="S47" i="208"/>
  <c r="R47" i="208"/>
  <c r="Q47" i="208"/>
  <c r="Q48" i="208" s="1"/>
  <c r="Q51" i="208" s="1"/>
  <c r="Q53" i="208" s="1"/>
  <c r="Q56" i="208" s="1"/>
  <c r="Q59" i="208" s="1"/>
  <c r="P47" i="208"/>
  <c r="O47" i="208"/>
  <c r="N47" i="208"/>
  <c r="M47" i="208"/>
  <c r="L47" i="208"/>
  <c r="L48" i="208" s="1"/>
  <c r="L51" i="208" s="1"/>
  <c r="L53" i="208" s="1"/>
  <c r="L56" i="208" s="1"/>
  <c r="L59" i="208" s="1"/>
  <c r="K47" i="208"/>
  <c r="J47" i="208"/>
  <c r="I47" i="208"/>
  <c r="I48" i="208" s="1"/>
  <c r="I51" i="208" s="1"/>
  <c r="I53" i="208" s="1"/>
  <c r="I56" i="208" s="1"/>
  <c r="I59" i="208" s="1"/>
  <c r="H47" i="208"/>
  <c r="G47" i="208"/>
  <c r="F47" i="208"/>
  <c r="E47" i="208"/>
  <c r="D47" i="208"/>
  <c r="D48" i="208" s="1"/>
  <c r="D51" i="208" s="1"/>
  <c r="D53" i="208" s="1"/>
  <c r="D56" i="208" s="1"/>
  <c r="D59" i="208" s="1"/>
  <c r="C47" i="208"/>
  <c r="AA32" i="208"/>
  <c r="AA48" i="208" s="1"/>
  <c r="AA51" i="208" s="1"/>
  <c r="AA53" i="208" s="1"/>
  <c r="AA56" i="208" s="1"/>
  <c r="AA59" i="208" s="1"/>
  <c r="Z32" i="208"/>
  <c r="Y32" i="208"/>
  <c r="X32" i="208"/>
  <c r="X48" i="208" s="1"/>
  <c r="W32" i="208"/>
  <c r="V32" i="208"/>
  <c r="U32" i="208"/>
  <c r="U48" i="208" s="1"/>
  <c r="U51" i="208" s="1"/>
  <c r="U53" i="208" s="1"/>
  <c r="U56" i="208" s="1"/>
  <c r="U59" i="208" s="1"/>
  <c r="T32" i="208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P32" i="208"/>
  <c r="P48" i="208" s="1"/>
  <c r="P51" i="208" s="1"/>
  <c r="P53" i="208" s="1"/>
  <c r="P56" i="208" s="1"/>
  <c r="P59" i="208" s="1"/>
  <c r="O32" i="208"/>
  <c r="N32" i="208"/>
  <c r="M32" i="208"/>
  <c r="M48" i="208" s="1"/>
  <c r="M51" i="208" s="1"/>
  <c r="M53" i="208" s="1"/>
  <c r="M56" i="208" s="1"/>
  <c r="M59" i="208" s="1"/>
  <c r="L32" i="208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H32" i="208"/>
  <c r="H48" i="208" s="1"/>
  <c r="H51" i="208" s="1"/>
  <c r="H53" i="208" s="1"/>
  <c r="H56" i="208" s="1"/>
  <c r="H59" i="208" s="1"/>
  <c r="G32" i="208"/>
  <c r="F32" i="208"/>
  <c r="E32" i="208"/>
  <c r="E48" i="208" s="1"/>
  <c r="E51" i="208" s="1"/>
  <c r="E53" i="208" s="1"/>
  <c r="E56" i="208" s="1"/>
  <c r="E59" i="208" s="1"/>
  <c r="D32" i="208"/>
  <c r="C32" i="208"/>
  <c r="C48" i="208" s="1"/>
  <c r="C51" i="208" s="1"/>
  <c r="C53" i="208" s="1"/>
  <c r="C56" i="208" s="1"/>
  <c r="C59" i="208" s="1"/>
  <c r="J48" i="209"/>
  <c r="J51" i="209" s="1"/>
  <c r="J53" i="209" s="1"/>
  <c r="J56" i="209" s="1"/>
  <c r="J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T32" i="209"/>
  <c r="T48" i="209" s="1"/>
  <c r="T51" i="209" s="1"/>
  <c r="T53" i="209" s="1"/>
  <c r="T56" i="209" s="1"/>
  <c r="T59" i="209" s="1"/>
  <c r="S32" i="209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L32" i="209"/>
  <c r="L48" i="209" s="1"/>
  <c r="L51" i="209" s="1"/>
  <c r="L53" i="209" s="1"/>
  <c r="L56" i="209" s="1"/>
  <c r="L59" i="209" s="1"/>
  <c r="K32" i="209"/>
  <c r="J32" i="209"/>
  <c r="I32" i="209"/>
  <c r="I48" i="209" s="1"/>
  <c r="I51" i="209" s="1"/>
  <c r="I53" i="209" s="1"/>
  <c r="I56" i="209" s="1"/>
  <c r="I59" i="209" s="1"/>
  <c r="H32" i="209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D32" i="209"/>
  <c r="D48" i="209" s="1"/>
  <c r="D51" i="209" s="1"/>
  <c r="D53" i="209" s="1"/>
  <c r="D56" i="209" s="1"/>
  <c r="D59" i="209" s="1"/>
  <c r="C32" i="209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Y48" i="210" s="1"/>
  <c r="Y51" i="210" s="1"/>
  <c r="Y53" i="210" s="1"/>
  <c r="Y56" i="210" s="1"/>
  <c r="Y59" i="210" s="1"/>
  <c r="X32" i="210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X32" i="211"/>
  <c r="X48" i="211" s="1"/>
  <c r="X51" i="211" s="1"/>
  <c r="W32" i="211"/>
  <c r="W48" i="211" s="1"/>
  <c r="W51" i="211" s="1"/>
  <c r="W53" i="211" s="1"/>
  <c r="W56" i="211" s="1"/>
  <c r="W59" i="211" s="1"/>
  <c r="V32" i="211"/>
  <c r="U32" i="21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Q32" i="211"/>
  <c r="Q48" i="211" s="1"/>
  <c r="Q51" i="211" s="1"/>
  <c r="Q53" i="211" s="1"/>
  <c r="Q56" i="211" s="1"/>
  <c r="Q59" i="211" s="1"/>
  <c r="P32" i="211"/>
  <c r="O32" i="211"/>
  <c r="O48" i="211" s="1"/>
  <c r="O51" i="211" s="1"/>
  <c r="O53" i="211" s="1"/>
  <c r="O56" i="211" s="1"/>
  <c r="O59" i="211" s="1"/>
  <c r="N32" i="21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H32" i="21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D32" i="211"/>
  <c r="D48" i="211" s="1"/>
  <c r="D51" i="211" s="1"/>
  <c r="D53" i="211" s="1"/>
  <c r="D56" i="211" s="1"/>
  <c r="D59" i="211" s="1"/>
  <c r="C32" i="21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P48" i="212" s="1"/>
  <c r="P51" i="212" s="1"/>
  <c r="P53" i="212" s="1"/>
  <c r="P56" i="212" s="1"/>
  <c r="P59" i="212" s="1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Z32" i="212"/>
  <c r="Y32" i="212"/>
  <c r="X32" i="212"/>
  <c r="W32" i="212"/>
  <c r="W48" i="212" s="1"/>
  <c r="W51" i="212" s="1"/>
  <c r="W53" i="212" s="1"/>
  <c r="W56" i="212" s="1"/>
  <c r="W59" i="212" s="1"/>
  <c r="V32" i="212"/>
  <c r="U32" i="212"/>
  <c r="T32" i="212"/>
  <c r="S32" i="212"/>
  <c r="R32" i="212"/>
  <c r="Q32" i="212"/>
  <c r="P32" i="212"/>
  <c r="O32" i="212"/>
  <c r="O48" i="212" s="1"/>
  <c r="O51" i="212" s="1"/>
  <c r="O53" i="212" s="1"/>
  <c r="O56" i="212" s="1"/>
  <c r="O59" i="212" s="1"/>
  <c r="N32" i="212"/>
  <c r="M32" i="212"/>
  <c r="L32" i="212"/>
  <c r="K32" i="212"/>
  <c r="J32" i="212"/>
  <c r="I32" i="212"/>
  <c r="H32" i="212"/>
  <c r="G32" i="212"/>
  <c r="G48" i="212" s="1"/>
  <c r="G51" i="212" s="1"/>
  <c r="G53" i="212" s="1"/>
  <c r="G56" i="212" s="1"/>
  <c r="G59" i="212" s="1"/>
  <c r="F32" i="212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Q32" i="213"/>
  <c r="Q48" i="213" s="1"/>
  <c r="Q51" i="213" s="1"/>
  <c r="Q53" i="213" s="1"/>
  <c r="Q56" i="213" s="1"/>
  <c r="Q59" i="213" s="1"/>
  <c r="P32" i="213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I32" i="213"/>
  <c r="I48" i="213" s="1"/>
  <c r="I51" i="213" s="1"/>
  <c r="I53" i="213" s="1"/>
  <c r="I56" i="213" s="1"/>
  <c r="I59" i="213" s="1"/>
  <c r="H32" i="213"/>
  <c r="G32" i="213"/>
  <c r="F32" i="213"/>
  <c r="F48" i="213" s="1"/>
  <c r="F51" i="213" s="1"/>
  <c r="F53" i="213" s="1"/>
  <c r="F56" i="213" s="1"/>
  <c r="F59" i="213" s="1"/>
  <c r="E32" i="213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X32" i="214"/>
  <c r="X48" i="214" s="1"/>
  <c r="X51" i="214" s="1"/>
  <c r="W32" i="214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M32" i="214"/>
  <c r="M48" i="214" s="1"/>
  <c r="M51" i="214" s="1"/>
  <c r="M53" i="214" s="1"/>
  <c r="M56" i="214" s="1"/>
  <c r="M59" i="214" s="1"/>
  <c r="L32" i="214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C32" i="214"/>
  <c r="C53" i="215"/>
  <c r="C56" i="215" s="1"/>
  <c r="C59" i="215" s="1"/>
  <c r="K51" i="215"/>
  <c r="K53" i="215" s="1"/>
  <c r="K56" i="215" s="1"/>
  <c r="K59" i="215" s="1"/>
  <c r="V48" i="215"/>
  <c r="V51" i="215" s="1"/>
  <c r="V53" i="215" s="1"/>
  <c r="V56" i="215" s="1"/>
  <c r="V59" i="215" s="1"/>
  <c r="AA47" i="215"/>
  <c r="Y47" i="215"/>
  <c r="X47" i="215"/>
  <c r="Z47" i="215" s="1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W48" i="215" s="1"/>
  <c r="W51" i="215" s="1"/>
  <c r="W53" i="215" s="1"/>
  <c r="W56" i="215" s="1"/>
  <c r="W59" i="215" s="1"/>
  <c r="V32" i="215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L32" i="215"/>
  <c r="L48" i="215" s="1"/>
  <c r="L51" i="215" s="1"/>
  <c r="L53" i="215" s="1"/>
  <c r="L56" i="215" s="1"/>
  <c r="L59" i="215" s="1"/>
  <c r="K32" i="215"/>
  <c r="K48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D32" i="215"/>
  <c r="D48" i="215" s="1"/>
  <c r="D51" i="215" s="1"/>
  <c r="D53" i="215" s="1"/>
  <c r="D56" i="215" s="1"/>
  <c r="D59" i="215" s="1"/>
  <c r="C32" i="215"/>
  <c r="C48" i="215" s="1"/>
  <c r="C51" i="215" s="1"/>
  <c r="L48" i="216"/>
  <c r="L51" i="216" s="1"/>
  <c r="L53" i="216" s="1"/>
  <c r="L56" i="216" s="1"/>
  <c r="L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M32" i="216"/>
  <c r="M48" i="216" s="1"/>
  <c r="M51" i="216" s="1"/>
  <c r="M53" i="216" s="1"/>
  <c r="M56" i="216" s="1"/>
  <c r="M59" i="216" s="1"/>
  <c r="L32" i="216"/>
  <c r="K32" i="216"/>
  <c r="J32" i="216"/>
  <c r="J48" i="216" s="1"/>
  <c r="J51" i="216" s="1"/>
  <c r="J53" i="216" s="1"/>
  <c r="J56" i="216" s="1"/>
  <c r="J59" i="216" s="1"/>
  <c r="I32" i="216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E32" i="216"/>
  <c r="E48" i="216" s="1"/>
  <c r="E51" i="216" s="1"/>
  <c r="E53" i="216" s="1"/>
  <c r="E56" i="216" s="1"/>
  <c r="E59" i="216" s="1"/>
  <c r="D32" i="216"/>
  <c r="C32" i="216"/>
  <c r="S48" i="217"/>
  <c r="S51" i="217" s="1"/>
  <c r="S53" i="217" s="1"/>
  <c r="S56" i="217" s="1"/>
  <c r="S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Y32" i="217"/>
  <c r="Y48" i="217" s="1"/>
  <c r="Y51" i="217" s="1"/>
  <c r="Y53" i="217" s="1"/>
  <c r="Y56" i="217" s="1"/>
  <c r="Y59" i="217" s="1"/>
  <c r="X32" i="217"/>
  <c r="Z32" i="217" s="1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T32" i="217"/>
  <c r="T48" i="217" s="1"/>
  <c r="T51" i="217" s="1"/>
  <c r="T53" i="217" s="1"/>
  <c r="T56" i="217" s="1"/>
  <c r="T59" i="217" s="1"/>
  <c r="S32" i="217"/>
  <c r="R32" i="217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L32" i="217"/>
  <c r="L48" i="217" s="1"/>
  <c r="L51" i="217" s="1"/>
  <c r="L53" i="217" s="1"/>
  <c r="L56" i="217" s="1"/>
  <c r="L59" i="217" s="1"/>
  <c r="K32" i="217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F32" i="217"/>
  <c r="F48" i="217" s="1"/>
  <c r="F51" i="217" s="1"/>
  <c r="F53" i="217" s="1"/>
  <c r="F56" i="217" s="1"/>
  <c r="F59" i="217" s="1"/>
  <c r="E32" i="217"/>
  <c r="D32" i="217"/>
  <c r="D48" i="217" s="1"/>
  <c r="D51" i="217" s="1"/>
  <c r="D53" i="217" s="1"/>
  <c r="D56" i="217" s="1"/>
  <c r="D59" i="217" s="1"/>
  <c r="C32" i="217"/>
  <c r="R51" i="218"/>
  <c r="R53" i="218" s="1"/>
  <c r="R56" i="218" s="1"/>
  <c r="R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Z32" i="218" s="1"/>
  <c r="X32" i="218"/>
  <c r="W32" i="218"/>
  <c r="W48" i="218" s="1"/>
  <c r="W51" i="218" s="1"/>
  <c r="W53" i="218" s="1"/>
  <c r="W56" i="218" s="1"/>
  <c r="W59" i="218" s="1"/>
  <c r="V32" i="218"/>
  <c r="U32" i="218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Q32" i="218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M32" i="218"/>
  <c r="L32" i="218"/>
  <c r="L48" i="218" s="1"/>
  <c r="L51" i="218" s="1"/>
  <c r="L53" i="218" s="1"/>
  <c r="L56" i="218" s="1"/>
  <c r="L59" i="218" s="1"/>
  <c r="K32" i="218"/>
  <c r="J32" i="218"/>
  <c r="J48" i="218" s="1"/>
  <c r="J51" i="218" s="1"/>
  <c r="J53" i="218" s="1"/>
  <c r="J56" i="218" s="1"/>
  <c r="J59" i="218" s="1"/>
  <c r="I32" i="218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D32" i="218"/>
  <c r="D48" i="218" s="1"/>
  <c r="D51" i="218" s="1"/>
  <c r="D53" i="218" s="1"/>
  <c r="D56" i="218" s="1"/>
  <c r="D59" i="218" s="1"/>
  <c r="C32" i="218"/>
  <c r="W48" i="219"/>
  <c r="W51" i="219" s="1"/>
  <c r="W53" i="219" s="1"/>
  <c r="W56" i="219" s="1"/>
  <c r="W59" i="219" s="1"/>
  <c r="G48" i="219"/>
  <c r="G51" i="219" s="1"/>
  <c r="G53" i="219" s="1"/>
  <c r="G56" i="219" s="1"/>
  <c r="G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W32" i="219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G32" i="219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H51" i="220"/>
  <c r="H53" i="220" s="1"/>
  <c r="H56" i="220" s="1"/>
  <c r="H59" i="220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Y32" i="220"/>
  <c r="Y48" i="220" s="1"/>
  <c r="Y51" i="220" s="1"/>
  <c r="Y53" i="220" s="1"/>
  <c r="Y56" i="220" s="1"/>
  <c r="Y59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G32" i="220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V48" i="221"/>
  <c r="V51" i="221" s="1"/>
  <c r="V53" i="221" s="1"/>
  <c r="V56" i="221" s="1"/>
  <c r="V59" i="221" s="1"/>
  <c r="AA47" i="221"/>
  <c r="Y47" i="221"/>
  <c r="X47" i="221"/>
  <c r="Z47" i="221" s="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Z32" i="221" s="1"/>
  <c r="W32" i="221"/>
  <c r="V32" i="22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N32" i="22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C32" i="221"/>
  <c r="Y48" i="222"/>
  <c r="Y51" i="222" s="1"/>
  <c r="Y53" i="222" s="1"/>
  <c r="Y56" i="222" s="1"/>
  <c r="Y59" i="222" s="1"/>
  <c r="F48" i="222"/>
  <c r="F51" i="222" s="1"/>
  <c r="F53" i="222" s="1"/>
  <c r="F56" i="222" s="1"/>
  <c r="F59" i="222" s="1"/>
  <c r="E48" i="222"/>
  <c r="E51" i="222" s="1"/>
  <c r="E53" i="222" s="1"/>
  <c r="E56" i="222" s="1"/>
  <c r="E59" i="222" s="1"/>
  <c r="AA47" i="222"/>
  <c r="Z47" i="222"/>
  <c r="Y47" i="222"/>
  <c r="X47" i="222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X32" i="222"/>
  <c r="X48" i="222" s="1"/>
  <c r="W32" i="222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F32" i="222"/>
  <c r="E32" i="222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L51" i="223"/>
  <c r="L53" i="223" s="1"/>
  <c r="L56" i="223" s="1"/>
  <c r="L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Z32" i="223" s="1"/>
  <c r="W32" i="223"/>
  <c r="W48" i="223" s="1"/>
  <c r="W51" i="223" s="1"/>
  <c r="W53" i="223" s="1"/>
  <c r="W56" i="223" s="1"/>
  <c r="W59" i="223" s="1"/>
  <c r="V32" i="223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M32" i="223"/>
  <c r="M48" i="223" s="1"/>
  <c r="M51" i="223" s="1"/>
  <c r="M53" i="223" s="1"/>
  <c r="M56" i="223" s="1"/>
  <c r="M59" i="223" s="1"/>
  <c r="L32" i="223"/>
  <c r="L48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W48" i="224"/>
  <c r="W51" i="224" s="1"/>
  <c r="W53" i="224" s="1"/>
  <c r="W56" i="224" s="1"/>
  <c r="W59" i="224" s="1"/>
  <c r="O48" i="224"/>
  <c r="O51" i="224" s="1"/>
  <c r="O53" i="224" s="1"/>
  <c r="O56" i="224" s="1"/>
  <c r="O59" i="224" s="1"/>
  <c r="L48" i="224"/>
  <c r="L51" i="224" s="1"/>
  <c r="L53" i="224" s="1"/>
  <c r="L56" i="224" s="1"/>
  <c r="L59" i="224" s="1"/>
  <c r="G48" i="224"/>
  <c r="G51" i="224" s="1"/>
  <c r="G53" i="224" s="1"/>
  <c r="G56" i="224" s="1"/>
  <c r="G59" i="224" s="1"/>
  <c r="AA47" i="224"/>
  <c r="Y47" i="224"/>
  <c r="X47" i="224"/>
  <c r="Z47" i="224" s="1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V32" i="224"/>
  <c r="U32" i="224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N32" i="224"/>
  <c r="N48" i="224" s="1"/>
  <c r="N51" i="224" s="1"/>
  <c r="N53" i="224" s="1"/>
  <c r="N56" i="224" s="1"/>
  <c r="N59" i="224" s="1"/>
  <c r="M32" i="224"/>
  <c r="L32" i="224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G32" i="224"/>
  <c r="F32" i="224"/>
  <c r="F48" i="224" s="1"/>
  <c r="F51" i="224" s="1"/>
  <c r="F53" i="224" s="1"/>
  <c r="F56" i="224" s="1"/>
  <c r="F59" i="224" s="1"/>
  <c r="E32" i="224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S48" i="225"/>
  <c r="S51" i="225" s="1"/>
  <c r="S53" i="225" s="1"/>
  <c r="S56" i="225" s="1"/>
  <c r="S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S32" i="225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R48" i="226"/>
  <c r="R51" i="226" s="1"/>
  <c r="R53" i="226" s="1"/>
  <c r="R56" i="226" s="1"/>
  <c r="R59" i="226" s="1"/>
  <c r="I48" i="226"/>
  <c r="I51" i="226" s="1"/>
  <c r="I53" i="226" s="1"/>
  <c r="I56" i="226" s="1"/>
  <c r="I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R32" i="226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J32" i="226"/>
  <c r="J48" i="226" s="1"/>
  <c r="J51" i="226" s="1"/>
  <c r="J53" i="226" s="1"/>
  <c r="J56" i="226" s="1"/>
  <c r="J59" i="226" s="1"/>
  <c r="I32" i="226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Y48" i="227" s="1"/>
  <c r="Y51" i="227" s="1"/>
  <c r="Y53" i="227" s="1"/>
  <c r="Y56" i="227" s="1"/>
  <c r="Y59" i="227" s="1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X32" i="228"/>
  <c r="Z32" i="228" s="1"/>
  <c r="W32" i="228"/>
  <c r="V32" i="228"/>
  <c r="V48" i="228" s="1"/>
  <c r="V51" i="228" s="1"/>
  <c r="V53" i="228" s="1"/>
  <c r="V56" i="228" s="1"/>
  <c r="V59" i="228" s="1"/>
  <c r="U32" i="228"/>
  <c r="T32" i="228"/>
  <c r="S32" i="228"/>
  <c r="S48" i="228" s="1"/>
  <c r="S51" i="228" s="1"/>
  <c r="S53" i="228" s="1"/>
  <c r="S56" i="228" s="1"/>
  <c r="S59" i="228" s="1"/>
  <c r="R32" i="228"/>
  <c r="Q32" i="228"/>
  <c r="P32" i="228"/>
  <c r="P48" i="228" s="1"/>
  <c r="P51" i="228" s="1"/>
  <c r="P53" i="228" s="1"/>
  <c r="P56" i="228" s="1"/>
  <c r="P59" i="228" s="1"/>
  <c r="O32" i="228"/>
  <c r="N32" i="228"/>
  <c r="N48" i="228" s="1"/>
  <c r="N51" i="228" s="1"/>
  <c r="N53" i="228" s="1"/>
  <c r="N56" i="228" s="1"/>
  <c r="N59" i="228" s="1"/>
  <c r="M32" i="228"/>
  <c r="L32" i="228"/>
  <c r="K32" i="228"/>
  <c r="J32" i="228"/>
  <c r="I32" i="228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D32" i="228"/>
  <c r="C32" i="228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F48" i="230"/>
  <c r="F51" i="230" s="1"/>
  <c r="F53" i="230" s="1"/>
  <c r="F56" i="230" s="1"/>
  <c r="F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Q48" i="230" s="1"/>
  <c r="Q51" i="230" s="1"/>
  <c r="Q53" i="230" s="1"/>
  <c r="Q56" i="230" s="1"/>
  <c r="Q59" i="230" s="1"/>
  <c r="P32" i="230"/>
  <c r="O32" i="230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P48" i="231"/>
  <c r="P51" i="231" s="1"/>
  <c r="P53" i="231" s="1"/>
  <c r="P56" i="231" s="1"/>
  <c r="P59" i="231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Z32" i="231" s="1"/>
  <c r="X32" i="231"/>
  <c r="W32" i="231"/>
  <c r="W48" i="231" s="1"/>
  <c r="W51" i="231" s="1"/>
  <c r="W53" i="231" s="1"/>
  <c r="W56" i="231" s="1"/>
  <c r="W59" i="231" s="1"/>
  <c r="V32" i="23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Q32" i="231"/>
  <c r="P32" i="231"/>
  <c r="O32" i="231"/>
  <c r="O48" i="231" s="1"/>
  <c r="O51" i="231" s="1"/>
  <c r="O53" i="231" s="1"/>
  <c r="O56" i="231" s="1"/>
  <c r="O59" i="231" s="1"/>
  <c r="N32" i="231"/>
  <c r="M32" i="23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E32" i="23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L48" i="232"/>
  <c r="L51" i="232" s="1"/>
  <c r="L53" i="232" s="1"/>
  <c r="L56" i="232" s="1"/>
  <c r="L59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L32" i="232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F48" i="233"/>
  <c r="F51" i="233" s="1"/>
  <c r="F53" i="233" s="1"/>
  <c r="F56" i="233" s="1"/>
  <c r="F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W32" i="233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E32" i="233"/>
  <c r="E48" i="233" s="1"/>
  <c r="E51" i="233" s="1"/>
  <c r="E53" i="233" s="1"/>
  <c r="E56" i="233" s="1"/>
  <c r="E59" i="233" s="1"/>
  <c r="D32" i="233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X32" i="234"/>
  <c r="X48" i="234" s="1"/>
  <c r="W32" i="234"/>
  <c r="W48" i="234" s="1"/>
  <c r="W51" i="234" s="1"/>
  <c r="W53" i="234" s="1"/>
  <c r="W56" i="234" s="1"/>
  <c r="W59" i="234" s="1"/>
  <c r="V32" i="234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T48" i="235"/>
  <c r="T51" i="235" s="1"/>
  <c r="T53" i="235" s="1"/>
  <c r="T56" i="235" s="1"/>
  <c r="T59" i="235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T32" i="235"/>
  <c r="S32" i="235"/>
  <c r="S48" i="235" s="1"/>
  <c r="S51" i="235" s="1"/>
  <c r="S53" i="235" s="1"/>
  <c r="S56" i="235" s="1"/>
  <c r="S59" i="235" s="1"/>
  <c r="R32" i="235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AA48" i="236"/>
  <c r="AA51" i="236" s="1"/>
  <c r="AA53" i="236" s="1"/>
  <c r="AA56" i="236" s="1"/>
  <c r="AA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X32" i="236"/>
  <c r="Z32" i="236" s="1"/>
  <c r="W32" i="236"/>
  <c r="V32" i="236"/>
  <c r="U32" i="236"/>
  <c r="T32" i="236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P32" i="236"/>
  <c r="P48" i="236" s="1"/>
  <c r="P51" i="236" s="1"/>
  <c r="P53" i="236" s="1"/>
  <c r="P56" i="236" s="1"/>
  <c r="P59" i="236" s="1"/>
  <c r="O32" i="236"/>
  <c r="N32" i="236"/>
  <c r="N48" i="236" s="1"/>
  <c r="N51" i="236" s="1"/>
  <c r="N53" i="236" s="1"/>
  <c r="N56" i="236" s="1"/>
  <c r="N59" i="236" s="1"/>
  <c r="M32" i="236"/>
  <c r="L32" i="236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D32" i="236"/>
  <c r="C32" i="236"/>
  <c r="C48" i="236" s="1"/>
  <c r="C51" i="236" s="1"/>
  <c r="C53" i="236" s="1"/>
  <c r="C56" i="236" s="1"/>
  <c r="C59" i="236" s="1"/>
  <c r="O48" i="237"/>
  <c r="O51" i="237" s="1"/>
  <c r="O53" i="237" s="1"/>
  <c r="O56" i="237" s="1"/>
  <c r="O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Y32" i="237"/>
  <c r="X32" i="237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O32" i="237"/>
  <c r="N32" i="237"/>
  <c r="N48" i="237" s="1"/>
  <c r="N51" i="237" s="1"/>
  <c r="N53" i="237" s="1"/>
  <c r="N56" i="237" s="1"/>
  <c r="N59" i="237" s="1"/>
  <c r="M32" i="237"/>
  <c r="L32" i="237"/>
  <c r="L48" i="237" s="1"/>
  <c r="L51" i="237" s="1"/>
  <c r="L53" i="237" s="1"/>
  <c r="L56" i="237" s="1"/>
  <c r="L59" i="237" s="1"/>
  <c r="K32" i="237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AA47" i="238"/>
  <c r="Y47" i="238"/>
  <c r="X47" i="238"/>
  <c r="Z47" i="238" s="1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X48" i="238" s="1"/>
  <c r="W32" i="238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K48" i="238" s="1"/>
  <c r="K51" i="238" s="1"/>
  <c r="K53" i="238" s="1"/>
  <c r="K56" i="238" s="1"/>
  <c r="K59" i="238" s="1"/>
  <c r="J32" i="238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AA47" i="239"/>
  <c r="Y47" i="239"/>
  <c r="X47" i="239"/>
  <c r="X48" i="239" s="1"/>
  <c r="W47" i="239"/>
  <c r="V47" i="239"/>
  <c r="V48" i="239" s="1"/>
  <c r="V51" i="239" s="1"/>
  <c r="V53" i="239" s="1"/>
  <c r="V56" i="239" s="1"/>
  <c r="V59" i="239" s="1"/>
  <c r="U47" i="239"/>
  <c r="T47" i="239"/>
  <c r="S47" i="239"/>
  <c r="R47" i="239"/>
  <c r="Q47" i="239"/>
  <c r="P47" i="239"/>
  <c r="P48" i="239" s="1"/>
  <c r="P51" i="239" s="1"/>
  <c r="P53" i="239" s="1"/>
  <c r="P56" i="239" s="1"/>
  <c r="P59" i="239" s="1"/>
  <c r="O47" i="239"/>
  <c r="N47" i="239"/>
  <c r="N48" i="239" s="1"/>
  <c r="N51" i="239" s="1"/>
  <c r="N53" i="239" s="1"/>
  <c r="N56" i="239" s="1"/>
  <c r="N59" i="239" s="1"/>
  <c r="M47" i="239"/>
  <c r="L47" i="239"/>
  <c r="K47" i="239"/>
  <c r="J47" i="239"/>
  <c r="I47" i="239"/>
  <c r="H47" i="239"/>
  <c r="H48" i="239" s="1"/>
  <c r="H51" i="239" s="1"/>
  <c r="H53" i="239" s="1"/>
  <c r="H56" i="239" s="1"/>
  <c r="H59" i="239" s="1"/>
  <c r="G47" i="239"/>
  <c r="F47" i="239"/>
  <c r="F48" i="239" s="1"/>
  <c r="F51" i="239" s="1"/>
  <c r="F53" i="239" s="1"/>
  <c r="F56" i="239" s="1"/>
  <c r="F59" i="239" s="1"/>
  <c r="E47" i="239"/>
  <c r="D47" i="239"/>
  <c r="C47" i="239"/>
  <c r="AA32" i="239"/>
  <c r="AA48" i="239" s="1"/>
  <c r="AA51" i="239" s="1"/>
  <c r="AA53" i="239" s="1"/>
  <c r="AA56" i="239" s="1"/>
  <c r="AA59" i="239" s="1"/>
  <c r="Y32" i="239"/>
  <c r="Z32" i="239" s="1"/>
  <c r="X32" i="239"/>
  <c r="W32" i="239"/>
  <c r="W48" i="239" s="1"/>
  <c r="W51" i="239" s="1"/>
  <c r="W53" i="239" s="1"/>
  <c r="W56" i="239" s="1"/>
  <c r="W59" i="239" s="1"/>
  <c r="V32" i="239"/>
  <c r="U32" i="239"/>
  <c r="U48" i="239" s="1"/>
  <c r="U51" i="239" s="1"/>
  <c r="U53" i="239" s="1"/>
  <c r="U56" i="239" s="1"/>
  <c r="U59" i="239" s="1"/>
  <c r="T32" i="239"/>
  <c r="S32" i="239"/>
  <c r="R32" i="239"/>
  <c r="Q32" i="239"/>
  <c r="P32" i="239"/>
  <c r="O32" i="239"/>
  <c r="O48" i="239" s="1"/>
  <c r="O51" i="239" s="1"/>
  <c r="O53" i="239" s="1"/>
  <c r="O56" i="239" s="1"/>
  <c r="O59" i="239" s="1"/>
  <c r="N32" i="239"/>
  <c r="M32" i="239"/>
  <c r="M48" i="239" s="1"/>
  <c r="M51" i="239" s="1"/>
  <c r="M53" i="239" s="1"/>
  <c r="M56" i="239" s="1"/>
  <c r="M59" i="239" s="1"/>
  <c r="L32" i="239"/>
  <c r="K32" i="239"/>
  <c r="J32" i="239"/>
  <c r="I32" i="239"/>
  <c r="H32" i="239"/>
  <c r="G32" i="239"/>
  <c r="G48" i="239" s="1"/>
  <c r="G51" i="239" s="1"/>
  <c r="G53" i="239" s="1"/>
  <c r="G56" i="239" s="1"/>
  <c r="G59" i="239" s="1"/>
  <c r="F32" i="239"/>
  <c r="E32" i="239"/>
  <c r="E48" i="239" s="1"/>
  <c r="E51" i="239" s="1"/>
  <c r="E53" i="239" s="1"/>
  <c r="E56" i="239" s="1"/>
  <c r="E59" i="239" s="1"/>
  <c r="D32" i="239"/>
  <c r="C32" i="239"/>
  <c r="W48" i="240"/>
  <c r="W51" i="240" s="1"/>
  <c r="W53" i="240" s="1"/>
  <c r="W56" i="240" s="1"/>
  <c r="W59" i="240" s="1"/>
  <c r="AA47" i="240"/>
  <c r="Y47" i="240"/>
  <c r="X47" i="240"/>
  <c r="Z47" i="240" s="1"/>
  <c r="W47" i="240"/>
  <c r="V47" i="240"/>
  <c r="U47" i="240"/>
  <c r="U48" i="240" s="1"/>
  <c r="U51" i="240" s="1"/>
  <c r="U53" i="240" s="1"/>
  <c r="U56" i="240" s="1"/>
  <c r="U59" i="240" s="1"/>
  <c r="T47" i="240"/>
  <c r="S47" i="240"/>
  <c r="R47" i="240"/>
  <c r="Q47" i="240"/>
  <c r="P47" i="240"/>
  <c r="P48" i="240" s="1"/>
  <c r="P51" i="240" s="1"/>
  <c r="P53" i="240" s="1"/>
  <c r="P56" i="240" s="1"/>
  <c r="P59" i="240" s="1"/>
  <c r="O47" i="240"/>
  <c r="N47" i="240"/>
  <c r="M47" i="240"/>
  <c r="M48" i="240" s="1"/>
  <c r="M51" i="240" s="1"/>
  <c r="M53" i="240" s="1"/>
  <c r="M56" i="240" s="1"/>
  <c r="M59" i="240" s="1"/>
  <c r="L47" i="240"/>
  <c r="K47" i="240"/>
  <c r="J47" i="240"/>
  <c r="I47" i="240"/>
  <c r="H47" i="240"/>
  <c r="H48" i="240" s="1"/>
  <c r="H51" i="240" s="1"/>
  <c r="H53" i="240" s="1"/>
  <c r="H56" i="240" s="1"/>
  <c r="H59" i="240" s="1"/>
  <c r="G47" i="240"/>
  <c r="F47" i="240"/>
  <c r="E47" i="240"/>
  <c r="E48" i="240" s="1"/>
  <c r="E51" i="240" s="1"/>
  <c r="E53" i="240" s="1"/>
  <c r="E56" i="240" s="1"/>
  <c r="E59" i="240" s="1"/>
  <c r="D47" i="240"/>
  <c r="C47" i="240"/>
  <c r="AA32" i="240"/>
  <c r="AA48" i="240" s="1"/>
  <c r="AA51" i="240" s="1"/>
  <c r="AA53" i="240" s="1"/>
  <c r="AA56" i="240" s="1"/>
  <c r="AA59" i="240" s="1"/>
  <c r="Y32" i="240"/>
  <c r="X32" i="240"/>
  <c r="Z32" i="240" s="1"/>
  <c r="W32" i="240"/>
  <c r="V32" i="240"/>
  <c r="V48" i="240" s="1"/>
  <c r="V51" i="240" s="1"/>
  <c r="V53" i="240" s="1"/>
  <c r="V56" i="240" s="1"/>
  <c r="V59" i="240" s="1"/>
  <c r="U32" i="240"/>
  <c r="T32" i="240"/>
  <c r="T48" i="240" s="1"/>
  <c r="T51" i="240" s="1"/>
  <c r="T53" i="240" s="1"/>
  <c r="T56" i="240" s="1"/>
  <c r="T59" i="240" s="1"/>
  <c r="S32" i="240"/>
  <c r="R32" i="240"/>
  <c r="Q32" i="240"/>
  <c r="P32" i="240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L32" i="240"/>
  <c r="L48" i="240" s="1"/>
  <c r="L51" i="240" s="1"/>
  <c r="L53" i="240" s="1"/>
  <c r="L56" i="240" s="1"/>
  <c r="L59" i="240" s="1"/>
  <c r="K32" i="240"/>
  <c r="J32" i="240"/>
  <c r="I32" i="240"/>
  <c r="H32" i="240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D32" i="240"/>
  <c r="D48" i="240" s="1"/>
  <c r="D51" i="240" s="1"/>
  <c r="D53" i="240" s="1"/>
  <c r="D56" i="240" s="1"/>
  <c r="D59" i="240" s="1"/>
  <c r="C32" i="240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X48" i="241" s="1"/>
  <c r="W32" i="24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P32" i="241"/>
  <c r="P48" i="241" s="1"/>
  <c r="P51" i="241" s="1"/>
  <c r="P53" i="241" s="1"/>
  <c r="P56" i="241" s="1"/>
  <c r="P59" i="241" s="1"/>
  <c r="O32" i="24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C32" i="241"/>
  <c r="C48" i="241" s="1"/>
  <c r="C51" i="241" s="1"/>
  <c r="C53" i="241" s="1"/>
  <c r="C56" i="241" s="1"/>
  <c r="C59" i="241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Y48" i="242" s="1"/>
  <c r="Y51" i="242" s="1"/>
  <c r="Y53" i="242" s="1"/>
  <c r="Y56" i="242" s="1"/>
  <c r="Y59" i="242" s="1"/>
  <c r="X32" i="242"/>
  <c r="X48" i="242" s="1"/>
  <c r="W32" i="242"/>
  <c r="W48" i="242" s="1"/>
  <c r="W51" i="242" s="1"/>
  <c r="W53" i="242" s="1"/>
  <c r="W56" i="242" s="1"/>
  <c r="W59" i="242" s="1"/>
  <c r="V32" i="242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AA47" i="243"/>
  <c r="Y47" i="243"/>
  <c r="X47" i="243"/>
  <c r="Z47" i="243" s="1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H48" i="244"/>
  <c r="H51" i="244" s="1"/>
  <c r="H53" i="244" s="1"/>
  <c r="H56" i="244" s="1"/>
  <c r="H59" i="244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X32" i="244"/>
  <c r="Z32" i="244" s="1"/>
  <c r="W32" i="244"/>
  <c r="W48" i="244" s="1"/>
  <c r="W51" i="244" s="1"/>
  <c r="W53" i="244" s="1"/>
  <c r="W56" i="244" s="1"/>
  <c r="W59" i="244" s="1"/>
  <c r="V32" i="244"/>
  <c r="U32" i="244"/>
  <c r="U48" i="244" s="1"/>
  <c r="U51" i="244" s="1"/>
  <c r="U53" i="244" s="1"/>
  <c r="U56" i="244" s="1"/>
  <c r="U59" i="244" s="1"/>
  <c r="T32" i="244"/>
  <c r="S32" i="244"/>
  <c r="S48" i="244" s="1"/>
  <c r="S51" i="244" s="1"/>
  <c r="S53" i="244" s="1"/>
  <c r="S56" i="244" s="1"/>
  <c r="S59" i="244" s="1"/>
  <c r="R32" i="244"/>
  <c r="Q32" i="244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K32" i="244"/>
  <c r="K48" i="244" s="1"/>
  <c r="K51" i="244" s="1"/>
  <c r="K53" i="244" s="1"/>
  <c r="K56" i="244" s="1"/>
  <c r="K59" i="244" s="1"/>
  <c r="J32" i="244"/>
  <c r="I32" i="244"/>
  <c r="H32" i="244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C32" i="244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Y48" i="245" s="1"/>
  <c r="Y51" i="245" s="1"/>
  <c r="Y53" i="245" s="1"/>
  <c r="Y56" i="245" s="1"/>
  <c r="Y59" i="245" s="1"/>
  <c r="X32" i="245"/>
  <c r="Z32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S32" i="245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K32" i="245"/>
  <c r="J32" i="245"/>
  <c r="I32" i="245"/>
  <c r="I48" i="245" s="1"/>
  <c r="I51" i="245" s="1"/>
  <c r="I53" i="245" s="1"/>
  <c r="I56" i="245" s="1"/>
  <c r="I59" i="245" s="1"/>
  <c r="H32" i="245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C32" i="245"/>
  <c r="V48" i="246"/>
  <c r="V51" i="246" s="1"/>
  <c r="V53" i="246" s="1"/>
  <c r="V56" i="246" s="1"/>
  <c r="V59" i="246" s="1"/>
  <c r="I48" i="246"/>
  <c r="I51" i="246" s="1"/>
  <c r="I53" i="246" s="1"/>
  <c r="I56" i="246" s="1"/>
  <c r="I59" i="246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Y32" i="246"/>
  <c r="Y48" i="246" s="1"/>
  <c r="Y51" i="246" s="1"/>
  <c r="Y53" i="246" s="1"/>
  <c r="Y56" i="246" s="1"/>
  <c r="Y59" i="246" s="1"/>
  <c r="X32" i="246"/>
  <c r="X48" i="246" s="1"/>
  <c r="X51" i="246" s="1"/>
  <c r="W32" i="246"/>
  <c r="V32" i="246"/>
  <c r="U32" i="246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N32" i="246"/>
  <c r="N48" i="246" s="1"/>
  <c r="N51" i="246" s="1"/>
  <c r="N53" i="246" s="1"/>
  <c r="N56" i="246" s="1"/>
  <c r="N59" i="246" s="1"/>
  <c r="M32" i="246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I32" i="246"/>
  <c r="H32" i="246"/>
  <c r="H48" i="246" s="1"/>
  <c r="H51" i="246" s="1"/>
  <c r="H53" i="246" s="1"/>
  <c r="H56" i="246" s="1"/>
  <c r="H59" i="246" s="1"/>
  <c r="G32" i="246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X32" i="247"/>
  <c r="Z32" i="247" s="1"/>
  <c r="W32" i="247"/>
  <c r="W48" i="247" s="1"/>
  <c r="W51" i="247" s="1"/>
  <c r="W53" i="247" s="1"/>
  <c r="W56" i="247" s="1"/>
  <c r="W59" i="247" s="1"/>
  <c r="V32" i="247"/>
  <c r="U32" i="247"/>
  <c r="U48" i="247" s="1"/>
  <c r="U51" i="247" s="1"/>
  <c r="U53" i="247" s="1"/>
  <c r="U56" i="247" s="1"/>
  <c r="U59" i="247" s="1"/>
  <c r="T32" i="247"/>
  <c r="S32" i="247"/>
  <c r="S48" i="247" s="1"/>
  <c r="S51" i="247" s="1"/>
  <c r="S53" i="247" s="1"/>
  <c r="S56" i="247" s="1"/>
  <c r="S59" i="247" s="1"/>
  <c r="R32" i="247"/>
  <c r="Q32" i="247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M32" i="247"/>
  <c r="M48" i="247" s="1"/>
  <c r="M51" i="247" s="1"/>
  <c r="M53" i="247" s="1"/>
  <c r="M56" i="247" s="1"/>
  <c r="M59" i="247" s="1"/>
  <c r="L32" i="247"/>
  <c r="K32" i="247"/>
  <c r="K48" i="247" s="1"/>
  <c r="K51" i="247" s="1"/>
  <c r="K53" i="247" s="1"/>
  <c r="K56" i="247" s="1"/>
  <c r="K59" i="247" s="1"/>
  <c r="J32" i="247"/>
  <c r="I32" i="247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E32" i="247"/>
  <c r="E48" i="247" s="1"/>
  <c r="E51" i="247" s="1"/>
  <c r="E53" i="247" s="1"/>
  <c r="E56" i="247" s="1"/>
  <c r="E59" i="247" s="1"/>
  <c r="D32" i="247"/>
  <c r="C32" i="247"/>
  <c r="C48" i="247" s="1"/>
  <c r="C51" i="247" s="1"/>
  <c r="C53" i="247" s="1"/>
  <c r="C56" i="247" s="1"/>
  <c r="C59" i="247" s="1"/>
  <c r="D48" i="248"/>
  <c r="D51" i="248" s="1"/>
  <c r="D53" i="248" s="1"/>
  <c r="D56" i="248" s="1"/>
  <c r="D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X32" i="248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D32" i="248"/>
  <c r="C32" i="248"/>
  <c r="C48" i="248" s="1"/>
  <c r="C51" i="248" s="1"/>
  <c r="C53" i="248" s="1"/>
  <c r="C56" i="248" s="1"/>
  <c r="C59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W32" i="249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C32" i="249"/>
  <c r="C48" i="249" s="1"/>
  <c r="C51" i="249" s="1"/>
  <c r="C53" i="249" s="1"/>
  <c r="C56" i="249" s="1"/>
  <c r="C59" i="249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W32" i="250"/>
  <c r="W48" i="250" s="1"/>
  <c r="W51" i="250" s="1"/>
  <c r="W53" i="250" s="1"/>
  <c r="W56" i="250" s="1"/>
  <c r="W59" i="250" s="1"/>
  <c r="V32" i="250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M32" i="250"/>
  <c r="M48" i="250" s="1"/>
  <c r="M51" i="250" s="1"/>
  <c r="M53" i="250" s="1"/>
  <c r="M56" i="250" s="1"/>
  <c r="M59" i="250" s="1"/>
  <c r="L32" i="250"/>
  <c r="K32" i="250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E32" i="250"/>
  <c r="E48" i="250" s="1"/>
  <c r="E51" i="250" s="1"/>
  <c r="E53" i="250" s="1"/>
  <c r="E56" i="250" s="1"/>
  <c r="E59" i="250" s="1"/>
  <c r="D32" i="250"/>
  <c r="C32" i="250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U32" i="251"/>
  <c r="T32" i="251"/>
  <c r="S32" i="251"/>
  <c r="S48" i="251" s="1"/>
  <c r="S51" i="251" s="1"/>
  <c r="S53" i="251" s="1"/>
  <c r="S56" i="251" s="1"/>
  <c r="S59" i="251" s="1"/>
  <c r="R32" i="25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M32" i="251"/>
  <c r="L32" i="251"/>
  <c r="K32" i="251"/>
  <c r="K48" i="251" s="1"/>
  <c r="K51" i="251" s="1"/>
  <c r="K53" i="251" s="1"/>
  <c r="K56" i="251" s="1"/>
  <c r="K59" i="251" s="1"/>
  <c r="J32" i="25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D32" i="251"/>
  <c r="C32" i="251"/>
  <c r="C48" i="251" s="1"/>
  <c r="C51" i="251" s="1"/>
  <c r="C53" i="251" s="1"/>
  <c r="C56" i="251" s="1"/>
  <c r="C59" i="251" s="1"/>
  <c r="Y48" i="252"/>
  <c r="Y51" i="252" s="1"/>
  <c r="Y53" i="252" s="1"/>
  <c r="Y56" i="252" s="1"/>
  <c r="Y59" i="252" s="1"/>
  <c r="T48" i="252"/>
  <c r="T51" i="252" s="1"/>
  <c r="T53" i="252" s="1"/>
  <c r="T56" i="252" s="1"/>
  <c r="T59" i="252" s="1"/>
  <c r="AA47" i="252"/>
  <c r="Z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X32" i="252"/>
  <c r="Z32" i="252" s="1"/>
  <c r="W32" i="252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O32" i="252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I32" i="252"/>
  <c r="I48" i="252" s="1"/>
  <c r="I51" i="252" s="1"/>
  <c r="I53" i="252" s="1"/>
  <c r="I56" i="252" s="1"/>
  <c r="I59" i="252" s="1"/>
  <c r="H32" i="252"/>
  <c r="G32" i="252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W48" i="253"/>
  <c r="W51" i="253" s="1"/>
  <c r="W53" i="253" s="1"/>
  <c r="W56" i="253" s="1"/>
  <c r="W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Z32" i="253" s="1"/>
  <c r="W32" i="253"/>
  <c r="V32" i="253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Q32" i="253"/>
  <c r="Q48" i="253" s="1"/>
  <c r="Q51" i="253" s="1"/>
  <c r="Q53" i="253" s="1"/>
  <c r="Q56" i="253" s="1"/>
  <c r="Q59" i="253" s="1"/>
  <c r="P32" i="253"/>
  <c r="O32" i="253"/>
  <c r="O48" i="253" s="1"/>
  <c r="O51" i="253" s="1"/>
  <c r="O53" i="253" s="1"/>
  <c r="O56" i="253" s="1"/>
  <c r="O59" i="253" s="1"/>
  <c r="N32" i="253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V48" i="255"/>
  <c r="V51" i="255" s="1"/>
  <c r="V53" i="255" s="1"/>
  <c r="V56" i="255" s="1"/>
  <c r="V59" i="255" s="1"/>
  <c r="I48" i="255"/>
  <c r="I51" i="255" s="1"/>
  <c r="I53" i="255" s="1"/>
  <c r="I56" i="255" s="1"/>
  <c r="I59" i="255" s="1"/>
  <c r="AA47" i="255"/>
  <c r="Y47" i="255"/>
  <c r="X47" i="255"/>
  <c r="Z47" i="255" s="1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U32" i="255"/>
  <c r="U48" i="255" s="1"/>
  <c r="U51" i="255" s="1"/>
  <c r="U53" i="255" s="1"/>
  <c r="U56" i="255" s="1"/>
  <c r="U59" i="255" s="1"/>
  <c r="T32" i="255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C32" i="255"/>
  <c r="C48" i="255" s="1"/>
  <c r="C51" i="255" s="1"/>
  <c r="C53" i="255" s="1"/>
  <c r="C56" i="255" s="1"/>
  <c r="C59" i="255" s="1"/>
  <c r="E48" i="256"/>
  <c r="E51" i="256" s="1"/>
  <c r="E53" i="256" s="1"/>
  <c r="E56" i="256" s="1"/>
  <c r="E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P48" i="256" s="1"/>
  <c r="P51" i="256" s="1"/>
  <c r="P53" i="256" s="1"/>
  <c r="P56" i="256" s="1"/>
  <c r="P59" i="256" s="1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Y32" i="256"/>
  <c r="Y48" i="256" s="1"/>
  <c r="Y51" i="256" s="1"/>
  <c r="Y53" i="256" s="1"/>
  <c r="Y56" i="256" s="1"/>
  <c r="Y59" i="256" s="1"/>
  <c r="X32" i="256"/>
  <c r="Z32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R32" i="256"/>
  <c r="Q32" i="256"/>
  <c r="Q48" i="256" s="1"/>
  <c r="Q51" i="256" s="1"/>
  <c r="Q53" i="256" s="1"/>
  <c r="Q56" i="256" s="1"/>
  <c r="Q59" i="256" s="1"/>
  <c r="P32" i="256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J32" i="256"/>
  <c r="I32" i="256"/>
  <c r="I48" i="256" s="1"/>
  <c r="I51" i="256" s="1"/>
  <c r="I53" i="256" s="1"/>
  <c r="I56" i="256" s="1"/>
  <c r="I59" i="256" s="1"/>
  <c r="H32" i="256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D32" i="256"/>
  <c r="D48" i="256" s="1"/>
  <c r="D51" i="256" s="1"/>
  <c r="D53" i="256" s="1"/>
  <c r="D56" i="256" s="1"/>
  <c r="D59" i="256" s="1"/>
  <c r="C32" i="256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AA48" i="258"/>
  <c r="AA51" i="258" s="1"/>
  <c r="AA53" i="258" s="1"/>
  <c r="AA56" i="258" s="1"/>
  <c r="AA59" i="258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Y32" i="258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R48" i="1"/>
  <c r="R51" i="1" s="1"/>
  <c r="R53" i="1" s="1"/>
  <c r="R56" i="1" s="1"/>
  <c r="R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P48" i="252" l="1"/>
  <c r="P51" i="252" s="1"/>
  <c r="P53" i="252" s="1"/>
  <c r="P56" i="252" s="1"/>
  <c r="P59" i="252" s="1"/>
  <c r="D48" i="251"/>
  <c r="D51" i="251" s="1"/>
  <c r="D53" i="251" s="1"/>
  <c r="D56" i="251" s="1"/>
  <c r="D59" i="251" s="1"/>
  <c r="T48" i="251"/>
  <c r="T51" i="251" s="1"/>
  <c r="T53" i="251" s="1"/>
  <c r="T56" i="251" s="1"/>
  <c r="T59" i="251" s="1"/>
  <c r="X48" i="244"/>
  <c r="X51" i="244" s="1"/>
  <c r="U48" i="104"/>
  <c r="U51" i="104" s="1"/>
  <c r="U53" i="104" s="1"/>
  <c r="U56" i="104" s="1"/>
  <c r="U59" i="104" s="1"/>
  <c r="J48" i="245"/>
  <c r="J51" i="245" s="1"/>
  <c r="J53" i="245" s="1"/>
  <c r="J56" i="245" s="1"/>
  <c r="J59" i="245" s="1"/>
  <c r="I48" i="239"/>
  <c r="I51" i="239" s="1"/>
  <c r="I53" i="239" s="1"/>
  <c r="I56" i="239" s="1"/>
  <c r="I59" i="239" s="1"/>
  <c r="C48" i="216"/>
  <c r="C51" i="216" s="1"/>
  <c r="C53" i="216" s="1"/>
  <c r="C56" i="216" s="1"/>
  <c r="C59" i="216" s="1"/>
  <c r="H48" i="252"/>
  <c r="H51" i="252" s="1"/>
  <c r="H53" i="252" s="1"/>
  <c r="H56" i="252" s="1"/>
  <c r="H59" i="252" s="1"/>
  <c r="U48" i="211"/>
  <c r="U51" i="211" s="1"/>
  <c r="U53" i="211" s="1"/>
  <c r="U56" i="211" s="1"/>
  <c r="U59" i="211" s="1"/>
  <c r="J48" i="256"/>
  <c r="J51" i="256" s="1"/>
  <c r="J53" i="256" s="1"/>
  <c r="J56" i="256" s="1"/>
  <c r="J59" i="256" s="1"/>
  <c r="R48" i="256"/>
  <c r="R51" i="256" s="1"/>
  <c r="R53" i="256" s="1"/>
  <c r="R56" i="256" s="1"/>
  <c r="R59" i="256" s="1"/>
  <c r="F48" i="247"/>
  <c r="F51" i="247" s="1"/>
  <c r="F53" i="247" s="1"/>
  <c r="F56" i="247" s="1"/>
  <c r="F59" i="247" s="1"/>
  <c r="N48" i="247"/>
  <c r="N51" i="247" s="1"/>
  <c r="N53" i="247" s="1"/>
  <c r="N56" i="247" s="1"/>
  <c r="N59" i="247" s="1"/>
  <c r="V48" i="247"/>
  <c r="V51" i="247" s="1"/>
  <c r="V53" i="247" s="1"/>
  <c r="V56" i="247" s="1"/>
  <c r="V59" i="247" s="1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C48" i="228"/>
  <c r="C51" i="228" s="1"/>
  <c r="C53" i="228" s="1"/>
  <c r="C56" i="228" s="1"/>
  <c r="C59" i="228" s="1"/>
  <c r="K48" i="228"/>
  <c r="K51" i="228" s="1"/>
  <c r="K53" i="228" s="1"/>
  <c r="K56" i="228" s="1"/>
  <c r="K59" i="228" s="1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Z47" i="207"/>
  <c r="Z32" i="204"/>
  <c r="Z47" i="193"/>
  <c r="Z47" i="189"/>
  <c r="Z47" i="186"/>
  <c r="E48" i="185"/>
  <c r="E51" i="185" s="1"/>
  <c r="E53" i="185" s="1"/>
  <c r="E56" i="185" s="1"/>
  <c r="E59" i="185" s="1"/>
  <c r="M48" i="185"/>
  <c r="M51" i="185" s="1"/>
  <c r="M53" i="185" s="1"/>
  <c r="M56" i="185" s="1"/>
  <c r="M59" i="185" s="1"/>
  <c r="U48" i="185"/>
  <c r="U51" i="185" s="1"/>
  <c r="U53" i="185" s="1"/>
  <c r="U56" i="185" s="1"/>
  <c r="U59" i="185" s="1"/>
  <c r="E48" i="141"/>
  <c r="E51" i="141" s="1"/>
  <c r="E53" i="141" s="1"/>
  <c r="E56" i="141" s="1"/>
  <c r="E59" i="141" s="1"/>
  <c r="U48" i="141"/>
  <c r="U51" i="141" s="1"/>
  <c r="U53" i="141" s="1"/>
  <c r="U56" i="141" s="1"/>
  <c r="U59" i="141" s="1"/>
  <c r="X48" i="84"/>
  <c r="Z32" i="84"/>
  <c r="D48" i="205"/>
  <c r="D51" i="205" s="1"/>
  <c r="D53" i="205" s="1"/>
  <c r="D56" i="205" s="1"/>
  <c r="D59" i="205" s="1"/>
  <c r="I48" i="186"/>
  <c r="I51" i="186" s="1"/>
  <c r="I53" i="186" s="1"/>
  <c r="I56" i="186" s="1"/>
  <c r="I59" i="186" s="1"/>
  <c r="Z32" i="82"/>
  <c r="X48" i="82"/>
  <c r="U48" i="256"/>
  <c r="U51" i="256" s="1"/>
  <c r="U53" i="256" s="1"/>
  <c r="U56" i="256" s="1"/>
  <c r="U59" i="256" s="1"/>
  <c r="Z47" i="251"/>
  <c r="D48" i="244"/>
  <c r="D51" i="244" s="1"/>
  <c r="D53" i="244" s="1"/>
  <c r="D56" i="244" s="1"/>
  <c r="D59" i="244" s="1"/>
  <c r="L48" i="244"/>
  <c r="L51" i="244" s="1"/>
  <c r="L53" i="244" s="1"/>
  <c r="L56" i="244" s="1"/>
  <c r="L59" i="244" s="1"/>
  <c r="T48" i="244"/>
  <c r="T51" i="244" s="1"/>
  <c r="T53" i="244" s="1"/>
  <c r="T56" i="244" s="1"/>
  <c r="T59" i="244" s="1"/>
  <c r="Z47" i="242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E48" i="231"/>
  <c r="E51" i="231" s="1"/>
  <c r="E53" i="231" s="1"/>
  <c r="E56" i="231" s="1"/>
  <c r="E59" i="231" s="1"/>
  <c r="M48" i="231"/>
  <c r="M51" i="231" s="1"/>
  <c r="M53" i="231" s="1"/>
  <c r="M56" i="231" s="1"/>
  <c r="M59" i="231" s="1"/>
  <c r="Z32" i="229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Y48" i="223"/>
  <c r="Y51" i="223" s="1"/>
  <c r="Y53" i="223" s="1"/>
  <c r="Y56" i="223" s="1"/>
  <c r="Y59" i="223" s="1"/>
  <c r="X48" i="218"/>
  <c r="Z48" i="218" s="1"/>
  <c r="Z32" i="201"/>
  <c r="Z32" i="192"/>
  <c r="E48" i="237"/>
  <c r="E51" i="237" s="1"/>
  <c r="E53" i="237" s="1"/>
  <c r="E56" i="237" s="1"/>
  <c r="E59" i="237" s="1"/>
  <c r="U48" i="232"/>
  <c r="U51" i="232" s="1"/>
  <c r="U53" i="232" s="1"/>
  <c r="U56" i="232" s="1"/>
  <c r="U59" i="232" s="1"/>
  <c r="L48" i="205"/>
  <c r="L51" i="205" s="1"/>
  <c r="L53" i="205" s="1"/>
  <c r="L56" i="205" s="1"/>
  <c r="L59" i="205" s="1"/>
  <c r="C48" i="256"/>
  <c r="C51" i="256" s="1"/>
  <c r="C53" i="256" s="1"/>
  <c r="C56" i="256" s="1"/>
  <c r="C59" i="256" s="1"/>
  <c r="S48" i="256"/>
  <c r="S51" i="256" s="1"/>
  <c r="S53" i="256" s="1"/>
  <c r="S56" i="256" s="1"/>
  <c r="S59" i="256" s="1"/>
  <c r="Y48" i="239"/>
  <c r="Y51" i="239" s="1"/>
  <c r="Y53" i="239" s="1"/>
  <c r="Y56" i="239" s="1"/>
  <c r="Y59" i="239" s="1"/>
  <c r="E48" i="217"/>
  <c r="E51" i="217" s="1"/>
  <c r="E53" i="217" s="1"/>
  <c r="E56" i="217" s="1"/>
  <c r="E59" i="217" s="1"/>
  <c r="F48" i="253"/>
  <c r="F51" i="253" s="1"/>
  <c r="F53" i="253" s="1"/>
  <c r="F56" i="253" s="1"/>
  <c r="F59" i="253" s="1"/>
  <c r="N48" i="253"/>
  <c r="N51" i="253" s="1"/>
  <c r="N53" i="253" s="1"/>
  <c r="N56" i="253" s="1"/>
  <c r="N59" i="253" s="1"/>
  <c r="V48" i="253"/>
  <c r="V51" i="253" s="1"/>
  <c r="V53" i="253" s="1"/>
  <c r="V56" i="253" s="1"/>
  <c r="V59" i="253" s="1"/>
  <c r="F48" i="231"/>
  <c r="F51" i="231" s="1"/>
  <c r="F53" i="231" s="1"/>
  <c r="F56" i="231" s="1"/>
  <c r="F59" i="231" s="1"/>
  <c r="N48" i="231"/>
  <c r="N51" i="231" s="1"/>
  <c r="N53" i="231" s="1"/>
  <c r="N56" i="231" s="1"/>
  <c r="N59" i="231" s="1"/>
  <c r="V48" i="231"/>
  <c r="V51" i="231" s="1"/>
  <c r="V53" i="231" s="1"/>
  <c r="V56" i="231" s="1"/>
  <c r="V59" i="231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G48" i="205"/>
  <c r="G51" i="205" s="1"/>
  <c r="G53" i="205" s="1"/>
  <c r="G56" i="205" s="1"/>
  <c r="G59" i="205" s="1"/>
  <c r="O48" i="205"/>
  <c r="O51" i="205" s="1"/>
  <c r="O53" i="205" s="1"/>
  <c r="O56" i="205" s="1"/>
  <c r="O59" i="205" s="1"/>
  <c r="AA48" i="21"/>
  <c r="AA51" i="21" s="1"/>
  <c r="AA53" i="21" s="1"/>
  <c r="AA56" i="21" s="1"/>
  <c r="AA59" i="21" s="1"/>
  <c r="R48" i="20"/>
  <c r="R51" i="20" s="1"/>
  <c r="R53" i="20" s="1"/>
  <c r="R56" i="20" s="1"/>
  <c r="R59" i="20" s="1"/>
  <c r="Z32" i="185"/>
  <c r="T48" i="205"/>
  <c r="T51" i="205" s="1"/>
  <c r="T53" i="205" s="1"/>
  <c r="T56" i="205" s="1"/>
  <c r="T59" i="205" s="1"/>
  <c r="W48" i="202"/>
  <c r="W51" i="202" s="1"/>
  <c r="W53" i="202" s="1"/>
  <c r="W56" i="202" s="1"/>
  <c r="W59" i="202" s="1"/>
  <c r="K48" i="256"/>
  <c r="K51" i="256" s="1"/>
  <c r="K53" i="256" s="1"/>
  <c r="K56" i="256" s="1"/>
  <c r="K59" i="256" s="1"/>
  <c r="C48" i="244"/>
  <c r="C51" i="244" s="1"/>
  <c r="C53" i="244" s="1"/>
  <c r="C56" i="244" s="1"/>
  <c r="C59" i="244" s="1"/>
  <c r="Q48" i="239"/>
  <c r="Q51" i="239" s="1"/>
  <c r="Q53" i="239" s="1"/>
  <c r="Q56" i="239" s="1"/>
  <c r="Q59" i="239" s="1"/>
  <c r="M48" i="217"/>
  <c r="M51" i="217" s="1"/>
  <c r="M53" i="217" s="1"/>
  <c r="M56" i="217" s="1"/>
  <c r="M59" i="217" s="1"/>
  <c r="C48" i="197"/>
  <c r="C51" i="197" s="1"/>
  <c r="C53" i="197" s="1"/>
  <c r="C56" i="197" s="1"/>
  <c r="C59" i="197" s="1"/>
  <c r="K48" i="197"/>
  <c r="K51" i="197" s="1"/>
  <c r="K53" i="197" s="1"/>
  <c r="K56" i="197" s="1"/>
  <c r="K59" i="197" s="1"/>
  <c r="S48" i="197"/>
  <c r="S51" i="197" s="1"/>
  <c r="S53" i="197" s="1"/>
  <c r="S56" i="197" s="1"/>
  <c r="S59" i="197" s="1"/>
  <c r="H48" i="256"/>
  <c r="H51" i="256" s="1"/>
  <c r="H53" i="256" s="1"/>
  <c r="H56" i="256" s="1"/>
  <c r="H59" i="256" s="1"/>
  <c r="P48" i="253"/>
  <c r="P51" i="253" s="1"/>
  <c r="P53" i="253" s="1"/>
  <c r="P56" i="253" s="1"/>
  <c r="P59" i="253" s="1"/>
  <c r="Z47" i="249"/>
  <c r="E48" i="243"/>
  <c r="E51" i="243" s="1"/>
  <c r="E53" i="243" s="1"/>
  <c r="E56" i="243" s="1"/>
  <c r="E59" i="243" s="1"/>
  <c r="M48" i="243"/>
  <c r="M51" i="243" s="1"/>
  <c r="M53" i="243" s="1"/>
  <c r="M56" i="243" s="1"/>
  <c r="M59" i="243" s="1"/>
  <c r="U48" i="243"/>
  <c r="U51" i="243" s="1"/>
  <c r="U53" i="243" s="1"/>
  <c r="U56" i="243" s="1"/>
  <c r="U59" i="243" s="1"/>
  <c r="I48" i="236"/>
  <c r="I51" i="236" s="1"/>
  <c r="I53" i="236" s="1"/>
  <c r="I56" i="236" s="1"/>
  <c r="I59" i="236" s="1"/>
  <c r="Q48" i="236"/>
  <c r="Q51" i="236" s="1"/>
  <c r="Q53" i="236" s="1"/>
  <c r="Q56" i="236" s="1"/>
  <c r="Q59" i="236" s="1"/>
  <c r="Y48" i="236"/>
  <c r="Y51" i="236" s="1"/>
  <c r="Y53" i="236" s="1"/>
  <c r="Y56" i="236" s="1"/>
  <c r="Y59" i="236" s="1"/>
  <c r="X48" i="231"/>
  <c r="X51" i="231" s="1"/>
  <c r="Z47" i="226"/>
  <c r="C48" i="218"/>
  <c r="C51" i="218" s="1"/>
  <c r="C53" i="218" s="1"/>
  <c r="C56" i="218" s="1"/>
  <c r="C59" i="218" s="1"/>
  <c r="K48" i="218"/>
  <c r="K51" i="218" s="1"/>
  <c r="K53" i="218" s="1"/>
  <c r="K56" i="218" s="1"/>
  <c r="K59" i="218" s="1"/>
  <c r="G48" i="208"/>
  <c r="G51" i="208" s="1"/>
  <c r="G53" i="208" s="1"/>
  <c r="G56" i="208" s="1"/>
  <c r="G59" i="208" s="1"/>
  <c r="O48" i="208"/>
  <c r="O51" i="208" s="1"/>
  <c r="O53" i="208" s="1"/>
  <c r="O56" i="208" s="1"/>
  <c r="O59" i="208" s="1"/>
  <c r="W48" i="208"/>
  <c r="W51" i="208" s="1"/>
  <c r="W53" i="208" s="1"/>
  <c r="W56" i="208" s="1"/>
  <c r="W59" i="208" s="1"/>
  <c r="F48" i="208"/>
  <c r="F51" i="208" s="1"/>
  <c r="F53" i="208" s="1"/>
  <c r="F56" i="208" s="1"/>
  <c r="F59" i="208" s="1"/>
  <c r="X48" i="201"/>
  <c r="X51" i="201" s="1"/>
  <c r="X53" i="201" s="1"/>
  <c r="X56" i="201" s="1"/>
  <c r="Z48" i="191"/>
  <c r="Z47" i="191"/>
  <c r="X48" i="112"/>
  <c r="Z32" i="112"/>
  <c r="AA48" i="30"/>
  <c r="AA51" i="30" s="1"/>
  <c r="AA53" i="30" s="1"/>
  <c r="AA56" i="30" s="1"/>
  <c r="AA59" i="30" s="1"/>
  <c r="X48" i="16"/>
  <c r="Z32" i="16"/>
  <c r="L48" i="10"/>
  <c r="L51" i="10" s="1"/>
  <c r="L53" i="10" s="1"/>
  <c r="L56" i="10" s="1"/>
  <c r="L59" i="10" s="1"/>
  <c r="G48" i="98"/>
  <c r="G51" i="98" s="1"/>
  <c r="G53" i="98" s="1"/>
  <c r="G56" i="98" s="1"/>
  <c r="G59" i="98" s="1"/>
  <c r="O48" i="98"/>
  <c r="O51" i="98" s="1"/>
  <c r="O53" i="98" s="1"/>
  <c r="O56" i="98" s="1"/>
  <c r="O59" i="98" s="1"/>
  <c r="W48" i="98"/>
  <c r="W51" i="98" s="1"/>
  <c r="W53" i="98" s="1"/>
  <c r="W56" i="98" s="1"/>
  <c r="W59" i="98" s="1"/>
  <c r="J48" i="86"/>
  <c r="J51" i="86" s="1"/>
  <c r="J53" i="86" s="1"/>
  <c r="J56" i="86" s="1"/>
  <c r="J59" i="86" s="1"/>
  <c r="AA48" i="77"/>
  <c r="AA51" i="77" s="1"/>
  <c r="AA53" i="77" s="1"/>
  <c r="AA56" i="77" s="1"/>
  <c r="AA59" i="77" s="1"/>
  <c r="L48" i="53"/>
  <c r="L51" i="53" s="1"/>
  <c r="L53" i="53" s="1"/>
  <c r="L56" i="53" s="1"/>
  <c r="L59" i="53" s="1"/>
  <c r="T48" i="18"/>
  <c r="T51" i="18" s="1"/>
  <c r="T53" i="18" s="1"/>
  <c r="T56" i="18" s="1"/>
  <c r="T59" i="18" s="1"/>
  <c r="P48" i="170"/>
  <c r="P51" i="170" s="1"/>
  <c r="P53" i="170" s="1"/>
  <c r="P56" i="170" s="1"/>
  <c r="P59" i="170" s="1"/>
  <c r="X48" i="159"/>
  <c r="X51" i="159" s="1"/>
  <c r="D48" i="118"/>
  <c r="D51" i="118" s="1"/>
  <c r="D53" i="118" s="1"/>
  <c r="D56" i="118" s="1"/>
  <c r="D59" i="118" s="1"/>
  <c r="L48" i="118"/>
  <c r="L51" i="118" s="1"/>
  <c r="L53" i="118" s="1"/>
  <c r="L56" i="118" s="1"/>
  <c r="L59" i="118" s="1"/>
  <c r="T48" i="118"/>
  <c r="T51" i="118" s="1"/>
  <c r="T53" i="118" s="1"/>
  <c r="T56" i="118" s="1"/>
  <c r="T59" i="118" s="1"/>
  <c r="M48" i="114"/>
  <c r="M51" i="114" s="1"/>
  <c r="M53" i="114" s="1"/>
  <c r="M56" i="114" s="1"/>
  <c r="M59" i="114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Z47" i="95"/>
  <c r="U48" i="94"/>
  <c r="U51" i="94" s="1"/>
  <c r="U53" i="94" s="1"/>
  <c r="U56" i="94" s="1"/>
  <c r="U59" i="94" s="1"/>
  <c r="H48" i="88"/>
  <c r="H51" i="88" s="1"/>
  <c r="H53" i="88" s="1"/>
  <c r="H56" i="88" s="1"/>
  <c r="H59" i="88" s="1"/>
  <c r="I48" i="84"/>
  <c r="I51" i="84" s="1"/>
  <c r="I53" i="84" s="1"/>
  <c r="I56" i="84" s="1"/>
  <c r="I59" i="84" s="1"/>
  <c r="Q48" i="84"/>
  <c r="Q51" i="84" s="1"/>
  <c r="Q53" i="84" s="1"/>
  <c r="Q56" i="84" s="1"/>
  <c r="Q59" i="84" s="1"/>
  <c r="Z47" i="84"/>
  <c r="C48" i="77"/>
  <c r="C51" i="77" s="1"/>
  <c r="C53" i="77" s="1"/>
  <c r="C56" i="77" s="1"/>
  <c r="C59" i="77" s="1"/>
  <c r="Z47" i="63"/>
  <c r="C48" i="59"/>
  <c r="C51" i="59" s="1"/>
  <c r="C53" i="59" s="1"/>
  <c r="C56" i="59" s="1"/>
  <c r="C59" i="59" s="1"/>
  <c r="Z47" i="46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M48" i="28"/>
  <c r="M51" i="28" s="1"/>
  <c r="M53" i="28" s="1"/>
  <c r="M56" i="28" s="1"/>
  <c r="M59" i="28" s="1"/>
  <c r="Y48" i="16"/>
  <c r="Y51" i="16" s="1"/>
  <c r="Y53" i="16" s="1"/>
  <c r="Y56" i="16" s="1"/>
  <c r="Y59" i="16" s="1"/>
  <c r="Z32" i="170"/>
  <c r="Z32" i="167"/>
  <c r="Z47" i="160"/>
  <c r="Z47" i="141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Y48" i="125"/>
  <c r="Y51" i="125" s="1"/>
  <c r="Y53" i="125" s="1"/>
  <c r="Y56" i="125" s="1"/>
  <c r="Y59" i="125" s="1"/>
  <c r="Z47" i="90"/>
  <c r="Z32" i="88"/>
  <c r="X48" i="57"/>
  <c r="Z48" i="57" s="1"/>
  <c r="P48" i="54"/>
  <c r="P51" i="54" s="1"/>
  <c r="P53" i="54" s="1"/>
  <c r="P56" i="54" s="1"/>
  <c r="P59" i="54" s="1"/>
  <c r="AA48" i="50"/>
  <c r="AA51" i="50" s="1"/>
  <c r="AA53" i="50" s="1"/>
  <c r="AA56" i="50" s="1"/>
  <c r="AA59" i="50" s="1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Y48" i="49"/>
  <c r="Y51" i="49" s="1"/>
  <c r="Y53" i="49" s="1"/>
  <c r="Y56" i="49" s="1"/>
  <c r="Y59" i="49" s="1"/>
  <c r="Z47" i="48"/>
  <c r="O48" i="3"/>
  <c r="O51" i="3" s="1"/>
  <c r="O53" i="3" s="1"/>
  <c r="O56" i="3" s="1"/>
  <c r="O59" i="3" s="1"/>
  <c r="W48" i="3"/>
  <c r="W51" i="3" s="1"/>
  <c r="W53" i="3" s="1"/>
  <c r="W56" i="3" s="1"/>
  <c r="W59" i="3" s="1"/>
  <c r="H48" i="163"/>
  <c r="H51" i="163" s="1"/>
  <c r="H53" i="163" s="1"/>
  <c r="H56" i="163" s="1"/>
  <c r="H59" i="163" s="1"/>
  <c r="P48" i="163"/>
  <c r="P51" i="163" s="1"/>
  <c r="P53" i="163" s="1"/>
  <c r="P56" i="163" s="1"/>
  <c r="P59" i="163" s="1"/>
  <c r="H48" i="152"/>
  <c r="H51" i="152" s="1"/>
  <c r="H53" i="152" s="1"/>
  <c r="H56" i="152" s="1"/>
  <c r="H59" i="152" s="1"/>
  <c r="Z47" i="122"/>
  <c r="C48" i="112"/>
  <c r="C51" i="112" s="1"/>
  <c r="C53" i="112" s="1"/>
  <c r="C56" i="112" s="1"/>
  <c r="C59" i="112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Z47" i="103"/>
  <c r="F48" i="99"/>
  <c r="F51" i="99" s="1"/>
  <c r="F53" i="99" s="1"/>
  <c r="F56" i="99" s="1"/>
  <c r="F59" i="99" s="1"/>
  <c r="N48" i="99"/>
  <c r="N51" i="99" s="1"/>
  <c r="N53" i="99" s="1"/>
  <c r="N56" i="99" s="1"/>
  <c r="N59" i="99" s="1"/>
  <c r="V48" i="99"/>
  <c r="V51" i="99" s="1"/>
  <c r="V53" i="99" s="1"/>
  <c r="V56" i="99" s="1"/>
  <c r="V59" i="99" s="1"/>
  <c r="Z32" i="87"/>
  <c r="Z47" i="87"/>
  <c r="H48" i="78"/>
  <c r="H51" i="78" s="1"/>
  <c r="H53" i="78" s="1"/>
  <c r="H56" i="78" s="1"/>
  <c r="H59" i="78" s="1"/>
  <c r="X48" i="78"/>
  <c r="X51" i="78" s="1"/>
  <c r="E48" i="77"/>
  <c r="E51" i="77" s="1"/>
  <c r="E53" i="77" s="1"/>
  <c r="E56" i="77" s="1"/>
  <c r="E59" i="77" s="1"/>
  <c r="V48" i="59"/>
  <c r="V51" i="59" s="1"/>
  <c r="V53" i="59" s="1"/>
  <c r="V56" i="59" s="1"/>
  <c r="V59" i="59" s="1"/>
  <c r="R48" i="38"/>
  <c r="R51" i="38" s="1"/>
  <c r="R53" i="38" s="1"/>
  <c r="R56" i="38" s="1"/>
  <c r="R59" i="38" s="1"/>
  <c r="Z32" i="38"/>
  <c r="I48" i="38"/>
  <c r="I51" i="38" s="1"/>
  <c r="I53" i="38" s="1"/>
  <c r="I56" i="38" s="1"/>
  <c r="I59" i="38" s="1"/>
  <c r="Y48" i="38"/>
  <c r="Y51" i="38" s="1"/>
  <c r="Y53" i="38" s="1"/>
  <c r="Y56" i="38" s="1"/>
  <c r="Y59" i="38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Z32" i="3"/>
  <c r="Z47" i="177"/>
  <c r="Z47" i="168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Z47" i="114"/>
  <c r="D48" i="112"/>
  <c r="D51" i="112" s="1"/>
  <c r="D53" i="112" s="1"/>
  <c r="D56" i="112" s="1"/>
  <c r="D59" i="112" s="1"/>
  <c r="T48" i="112"/>
  <c r="T51" i="112" s="1"/>
  <c r="T53" i="112" s="1"/>
  <c r="T56" i="112" s="1"/>
  <c r="T59" i="112" s="1"/>
  <c r="X48" i="107"/>
  <c r="Z48" i="107" s="1"/>
  <c r="H48" i="94"/>
  <c r="H51" i="94" s="1"/>
  <c r="H53" i="94" s="1"/>
  <c r="H56" i="94" s="1"/>
  <c r="H59" i="94" s="1"/>
  <c r="P48" i="94"/>
  <c r="P51" i="94" s="1"/>
  <c r="P53" i="94" s="1"/>
  <c r="P56" i="94" s="1"/>
  <c r="P59" i="94" s="1"/>
  <c r="AA48" i="81"/>
  <c r="AA51" i="81" s="1"/>
  <c r="AA53" i="81" s="1"/>
  <c r="AA56" i="81" s="1"/>
  <c r="AA59" i="81" s="1"/>
  <c r="Z47" i="68"/>
  <c r="Z47" i="61"/>
  <c r="Z47" i="53"/>
  <c r="U48" i="52"/>
  <c r="U51" i="52" s="1"/>
  <c r="U53" i="52" s="1"/>
  <c r="U56" i="52" s="1"/>
  <c r="U59" i="52" s="1"/>
  <c r="F48" i="25"/>
  <c r="F51" i="25" s="1"/>
  <c r="F53" i="25" s="1"/>
  <c r="F56" i="25" s="1"/>
  <c r="F59" i="25" s="1"/>
  <c r="X48" i="11"/>
  <c r="Q48" i="3"/>
  <c r="Q51" i="3" s="1"/>
  <c r="Q53" i="3" s="1"/>
  <c r="Q56" i="3" s="1"/>
  <c r="Q59" i="3" s="1"/>
  <c r="Y48" i="3"/>
  <c r="Y51" i="3" s="1"/>
  <c r="Y53" i="3" s="1"/>
  <c r="Y56" i="3" s="1"/>
  <c r="Y59" i="3" s="1"/>
  <c r="D48" i="167"/>
  <c r="D51" i="167" s="1"/>
  <c r="D53" i="167" s="1"/>
  <c r="D56" i="167" s="1"/>
  <c r="D59" i="167" s="1"/>
  <c r="P48" i="162"/>
  <c r="P51" i="162" s="1"/>
  <c r="P53" i="162" s="1"/>
  <c r="P56" i="162" s="1"/>
  <c r="P59" i="162" s="1"/>
  <c r="Z47" i="156"/>
  <c r="X48" i="149"/>
  <c r="X51" i="149" s="1"/>
  <c r="X53" i="149" s="1"/>
  <c r="Z32" i="129"/>
  <c r="L48" i="125"/>
  <c r="L51" i="125" s="1"/>
  <c r="L53" i="125" s="1"/>
  <c r="L56" i="125" s="1"/>
  <c r="L59" i="125" s="1"/>
  <c r="T48" i="125"/>
  <c r="T51" i="125" s="1"/>
  <c r="T53" i="125" s="1"/>
  <c r="T56" i="125" s="1"/>
  <c r="T59" i="125" s="1"/>
  <c r="C48" i="104"/>
  <c r="C51" i="104" s="1"/>
  <c r="C53" i="104" s="1"/>
  <c r="C56" i="104" s="1"/>
  <c r="C59" i="104" s="1"/>
  <c r="H48" i="99"/>
  <c r="H51" i="99" s="1"/>
  <c r="H53" i="99" s="1"/>
  <c r="H56" i="99" s="1"/>
  <c r="H59" i="99" s="1"/>
  <c r="U48" i="88"/>
  <c r="U51" i="88" s="1"/>
  <c r="U53" i="88" s="1"/>
  <c r="U56" i="88" s="1"/>
  <c r="U59" i="88" s="1"/>
  <c r="X48" i="69"/>
  <c r="Z48" i="69" s="1"/>
  <c r="X48" i="3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I48" i="28"/>
  <c r="I51" i="28" s="1"/>
  <c r="I53" i="28" s="1"/>
  <c r="I56" i="28" s="1"/>
  <c r="I59" i="28" s="1"/>
  <c r="X48" i="21"/>
  <c r="Z32" i="18"/>
  <c r="Z47" i="9"/>
  <c r="Z32" i="2"/>
  <c r="P48" i="171"/>
  <c r="P51" i="171" s="1"/>
  <c r="P53" i="171" s="1"/>
  <c r="P56" i="171" s="1"/>
  <c r="P59" i="171" s="1"/>
  <c r="Z47" i="17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Z32" i="161"/>
  <c r="Z47" i="161"/>
  <c r="Q48" i="159"/>
  <c r="Q51" i="159" s="1"/>
  <c r="Q53" i="159" s="1"/>
  <c r="Q56" i="159" s="1"/>
  <c r="Q59" i="159" s="1"/>
  <c r="Z47" i="159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W48" i="112"/>
  <c r="W51" i="112" s="1"/>
  <c r="W53" i="112" s="1"/>
  <c r="W56" i="112" s="1"/>
  <c r="W59" i="112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AA48" i="97"/>
  <c r="AA51" i="97" s="1"/>
  <c r="AA53" i="97" s="1"/>
  <c r="AA56" i="97" s="1"/>
  <c r="AA59" i="97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G48" i="84"/>
  <c r="G51" i="84" s="1"/>
  <c r="G53" i="84" s="1"/>
  <c r="G56" i="84" s="1"/>
  <c r="G59" i="84" s="1"/>
  <c r="O48" i="84"/>
  <c r="O51" i="84" s="1"/>
  <c r="O53" i="84" s="1"/>
  <c r="O56" i="84" s="1"/>
  <c r="O59" i="84" s="1"/>
  <c r="W48" i="84"/>
  <c r="W51" i="84" s="1"/>
  <c r="W53" i="84" s="1"/>
  <c r="W56" i="84" s="1"/>
  <c r="W59" i="84" s="1"/>
  <c r="D48" i="81"/>
  <c r="D51" i="81" s="1"/>
  <c r="D53" i="81" s="1"/>
  <c r="D56" i="81" s="1"/>
  <c r="D59" i="81" s="1"/>
  <c r="T48" i="81"/>
  <c r="T51" i="81" s="1"/>
  <c r="T53" i="81" s="1"/>
  <c r="T56" i="81" s="1"/>
  <c r="T59" i="81" s="1"/>
  <c r="Z47" i="64"/>
  <c r="AA48" i="60"/>
  <c r="AA51" i="60" s="1"/>
  <c r="AA53" i="60" s="1"/>
  <c r="AA56" i="60" s="1"/>
  <c r="AA59" i="60" s="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Z47" i="24"/>
  <c r="S48" i="18"/>
  <c r="S51" i="18" s="1"/>
  <c r="S53" i="18" s="1"/>
  <c r="S56" i="18" s="1"/>
  <c r="S59" i="18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D48" i="250"/>
  <c r="D51" i="250" s="1"/>
  <c r="D53" i="250" s="1"/>
  <c r="D56" i="250" s="1"/>
  <c r="D59" i="250" s="1"/>
  <c r="T48" i="233"/>
  <c r="T51" i="233" s="1"/>
  <c r="T53" i="233" s="1"/>
  <c r="T56" i="233" s="1"/>
  <c r="T59" i="233" s="1"/>
  <c r="E48" i="232"/>
  <c r="E51" i="232" s="1"/>
  <c r="E53" i="232" s="1"/>
  <c r="E56" i="232" s="1"/>
  <c r="E59" i="232" s="1"/>
  <c r="E48" i="115"/>
  <c r="E51" i="115" s="1"/>
  <c r="E53" i="115" s="1"/>
  <c r="E56" i="115" s="1"/>
  <c r="E59" i="115" s="1"/>
  <c r="J48" i="253"/>
  <c r="J51" i="253" s="1"/>
  <c r="J53" i="253" s="1"/>
  <c r="J56" i="253" s="1"/>
  <c r="J59" i="253" s="1"/>
  <c r="R48" i="253"/>
  <c r="R51" i="253" s="1"/>
  <c r="R53" i="253" s="1"/>
  <c r="R56" i="253" s="1"/>
  <c r="R59" i="253" s="1"/>
  <c r="X48" i="252"/>
  <c r="E48" i="251"/>
  <c r="E51" i="251" s="1"/>
  <c r="E53" i="251" s="1"/>
  <c r="E56" i="251" s="1"/>
  <c r="E59" i="251" s="1"/>
  <c r="M48" i="251"/>
  <c r="M51" i="251" s="1"/>
  <c r="M53" i="251" s="1"/>
  <c r="M56" i="251" s="1"/>
  <c r="M59" i="251" s="1"/>
  <c r="U48" i="251"/>
  <c r="U51" i="251" s="1"/>
  <c r="U53" i="251" s="1"/>
  <c r="U56" i="251" s="1"/>
  <c r="U59" i="251" s="1"/>
  <c r="D48" i="245"/>
  <c r="D51" i="245" s="1"/>
  <c r="D53" i="245" s="1"/>
  <c r="D56" i="245" s="1"/>
  <c r="D59" i="245" s="1"/>
  <c r="L48" i="245"/>
  <c r="L51" i="245" s="1"/>
  <c r="L53" i="245" s="1"/>
  <c r="L56" i="245" s="1"/>
  <c r="L59" i="245" s="1"/>
  <c r="T48" i="245"/>
  <c r="T51" i="245" s="1"/>
  <c r="T53" i="245" s="1"/>
  <c r="T56" i="245" s="1"/>
  <c r="T59" i="245" s="1"/>
  <c r="C48" i="245"/>
  <c r="C51" i="245" s="1"/>
  <c r="C53" i="245" s="1"/>
  <c r="C56" i="245" s="1"/>
  <c r="C59" i="245" s="1"/>
  <c r="K48" i="245"/>
  <c r="K51" i="245" s="1"/>
  <c r="K53" i="245" s="1"/>
  <c r="K56" i="245" s="1"/>
  <c r="K59" i="245" s="1"/>
  <c r="S48" i="245"/>
  <c r="S51" i="245" s="1"/>
  <c r="S53" i="245" s="1"/>
  <c r="S56" i="245" s="1"/>
  <c r="S59" i="245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C48" i="240"/>
  <c r="C51" i="240" s="1"/>
  <c r="C53" i="240" s="1"/>
  <c r="C56" i="240" s="1"/>
  <c r="C59" i="240" s="1"/>
  <c r="K48" i="240"/>
  <c r="K51" i="240" s="1"/>
  <c r="K53" i="240" s="1"/>
  <c r="K56" i="240" s="1"/>
  <c r="K59" i="240" s="1"/>
  <c r="S48" i="240"/>
  <c r="S51" i="240" s="1"/>
  <c r="S53" i="240" s="1"/>
  <c r="S56" i="240" s="1"/>
  <c r="S59" i="240" s="1"/>
  <c r="D48" i="239"/>
  <c r="D51" i="239" s="1"/>
  <c r="D53" i="239" s="1"/>
  <c r="D56" i="239" s="1"/>
  <c r="D59" i="239" s="1"/>
  <c r="L48" i="239"/>
  <c r="L51" i="239" s="1"/>
  <c r="L53" i="239" s="1"/>
  <c r="L56" i="239" s="1"/>
  <c r="L59" i="239" s="1"/>
  <c r="T48" i="239"/>
  <c r="T51" i="239" s="1"/>
  <c r="T53" i="239" s="1"/>
  <c r="T56" i="239" s="1"/>
  <c r="T59" i="239" s="1"/>
  <c r="X48" i="236"/>
  <c r="X51" i="236" s="1"/>
  <c r="AA48" i="234"/>
  <c r="AA51" i="234" s="1"/>
  <c r="AA53" i="234" s="1"/>
  <c r="AA56" i="234" s="1"/>
  <c r="AA59" i="234" s="1"/>
  <c r="AA48" i="229"/>
  <c r="AA51" i="229" s="1"/>
  <c r="AA53" i="229" s="1"/>
  <c r="AA56" i="229" s="1"/>
  <c r="AA59" i="229" s="1"/>
  <c r="E48" i="228"/>
  <c r="E51" i="228" s="1"/>
  <c r="E53" i="228" s="1"/>
  <c r="E56" i="228" s="1"/>
  <c r="E59" i="228" s="1"/>
  <c r="M48" i="228"/>
  <c r="M51" i="228" s="1"/>
  <c r="M53" i="228" s="1"/>
  <c r="M56" i="228" s="1"/>
  <c r="M59" i="228" s="1"/>
  <c r="U48" i="228"/>
  <c r="U51" i="228" s="1"/>
  <c r="U53" i="228" s="1"/>
  <c r="U56" i="228" s="1"/>
  <c r="U59" i="228" s="1"/>
  <c r="D48" i="228"/>
  <c r="D51" i="228" s="1"/>
  <c r="D53" i="228" s="1"/>
  <c r="D56" i="228" s="1"/>
  <c r="D59" i="228" s="1"/>
  <c r="L48" i="228"/>
  <c r="L51" i="228" s="1"/>
  <c r="L53" i="228" s="1"/>
  <c r="L56" i="228" s="1"/>
  <c r="L59" i="228" s="1"/>
  <c r="T48" i="228"/>
  <c r="T51" i="228" s="1"/>
  <c r="T53" i="228" s="1"/>
  <c r="T56" i="228" s="1"/>
  <c r="T59" i="228" s="1"/>
  <c r="E48" i="227"/>
  <c r="E51" i="227" s="1"/>
  <c r="E53" i="227" s="1"/>
  <c r="E56" i="227" s="1"/>
  <c r="E59" i="227" s="1"/>
  <c r="M48" i="227"/>
  <c r="M51" i="227" s="1"/>
  <c r="M53" i="227" s="1"/>
  <c r="M56" i="227" s="1"/>
  <c r="M59" i="227" s="1"/>
  <c r="U48" i="227"/>
  <c r="U51" i="227" s="1"/>
  <c r="U53" i="227" s="1"/>
  <c r="U56" i="227" s="1"/>
  <c r="U59" i="227" s="1"/>
  <c r="F48" i="226"/>
  <c r="F51" i="226" s="1"/>
  <c r="F53" i="226" s="1"/>
  <c r="F56" i="226" s="1"/>
  <c r="F59" i="226" s="1"/>
  <c r="N48" i="226"/>
  <c r="N51" i="226" s="1"/>
  <c r="N53" i="226" s="1"/>
  <c r="N56" i="226" s="1"/>
  <c r="N59" i="226" s="1"/>
  <c r="V48" i="226"/>
  <c r="V51" i="226" s="1"/>
  <c r="V53" i="226" s="1"/>
  <c r="V56" i="226" s="1"/>
  <c r="V59" i="226" s="1"/>
  <c r="X48" i="223"/>
  <c r="Z48" i="223" s="1"/>
  <c r="AA48" i="221"/>
  <c r="AA51" i="221" s="1"/>
  <c r="AA53" i="221" s="1"/>
  <c r="AA56" i="221" s="1"/>
  <c r="AA59" i="221" s="1"/>
  <c r="I48" i="258"/>
  <c r="I51" i="258" s="1"/>
  <c r="I53" i="258" s="1"/>
  <c r="I56" i="258" s="1"/>
  <c r="I59" i="258" s="1"/>
  <c r="R48" i="257"/>
  <c r="R51" i="257" s="1"/>
  <c r="R53" i="257" s="1"/>
  <c r="R56" i="257" s="1"/>
  <c r="R59" i="257" s="1"/>
  <c r="M48" i="246"/>
  <c r="M51" i="246" s="1"/>
  <c r="M53" i="246" s="1"/>
  <c r="M56" i="246" s="1"/>
  <c r="M59" i="246" s="1"/>
  <c r="V48" i="242"/>
  <c r="V51" i="242" s="1"/>
  <c r="V53" i="242" s="1"/>
  <c r="V56" i="242" s="1"/>
  <c r="V59" i="242" s="1"/>
  <c r="Y48" i="234"/>
  <c r="Y51" i="234" s="1"/>
  <c r="Y53" i="234" s="1"/>
  <c r="Y56" i="234" s="1"/>
  <c r="Y59" i="234" s="1"/>
  <c r="M48" i="232"/>
  <c r="M51" i="232" s="1"/>
  <c r="M53" i="232" s="1"/>
  <c r="M56" i="232" s="1"/>
  <c r="M59" i="232" s="1"/>
  <c r="F48" i="250"/>
  <c r="F51" i="250" s="1"/>
  <c r="F53" i="250" s="1"/>
  <c r="F56" i="250" s="1"/>
  <c r="F59" i="250" s="1"/>
  <c r="N48" i="250"/>
  <c r="N51" i="250" s="1"/>
  <c r="N53" i="250" s="1"/>
  <c r="N56" i="250" s="1"/>
  <c r="N59" i="250" s="1"/>
  <c r="V48" i="250"/>
  <c r="V51" i="250" s="1"/>
  <c r="V53" i="250" s="1"/>
  <c r="V56" i="250" s="1"/>
  <c r="V59" i="250" s="1"/>
  <c r="D48" i="249"/>
  <c r="D51" i="249" s="1"/>
  <c r="D53" i="249" s="1"/>
  <c r="D56" i="249" s="1"/>
  <c r="D59" i="249" s="1"/>
  <c r="L48" i="249"/>
  <c r="L51" i="249" s="1"/>
  <c r="L53" i="249" s="1"/>
  <c r="L56" i="249" s="1"/>
  <c r="L59" i="249" s="1"/>
  <c r="T48" i="249"/>
  <c r="T51" i="249" s="1"/>
  <c r="T53" i="249" s="1"/>
  <c r="T56" i="249" s="1"/>
  <c r="T59" i="249" s="1"/>
  <c r="G48" i="246"/>
  <c r="G51" i="246" s="1"/>
  <c r="G53" i="246" s="1"/>
  <c r="G56" i="246" s="1"/>
  <c r="G59" i="246" s="1"/>
  <c r="O48" i="246"/>
  <c r="O51" i="246" s="1"/>
  <c r="O53" i="246" s="1"/>
  <c r="O56" i="246" s="1"/>
  <c r="O59" i="246" s="1"/>
  <c r="W48" i="246"/>
  <c r="W51" i="246" s="1"/>
  <c r="W53" i="246" s="1"/>
  <c r="W56" i="246" s="1"/>
  <c r="W59" i="246" s="1"/>
  <c r="J48" i="235"/>
  <c r="J51" i="235" s="1"/>
  <c r="J53" i="235" s="1"/>
  <c r="J56" i="235" s="1"/>
  <c r="J59" i="235" s="1"/>
  <c r="R48" i="235"/>
  <c r="R51" i="235" s="1"/>
  <c r="R53" i="235" s="1"/>
  <c r="R56" i="235" s="1"/>
  <c r="R59" i="235" s="1"/>
  <c r="C48" i="234"/>
  <c r="C51" i="234" s="1"/>
  <c r="C53" i="234" s="1"/>
  <c r="C56" i="234" s="1"/>
  <c r="C59" i="234" s="1"/>
  <c r="K48" i="234"/>
  <c r="K51" i="234" s="1"/>
  <c r="K53" i="234" s="1"/>
  <c r="K56" i="234" s="1"/>
  <c r="K59" i="234" s="1"/>
  <c r="S48" i="234"/>
  <c r="S51" i="234" s="1"/>
  <c r="S53" i="234" s="1"/>
  <c r="S56" i="234" s="1"/>
  <c r="S59" i="234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AA48" i="214"/>
  <c r="AA51" i="214" s="1"/>
  <c r="AA53" i="214" s="1"/>
  <c r="AA56" i="214" s="1"/>
  <c r="AA59" i="214" s="1"/>
  <c r="G48" i="210"/>
  <c r="G51" i="210" s="1"/>
  <c r="G53" i="210" s="1"/>
  <c r="G56" i="210" s="1"/>
  <c r="G59" i="210" s="1"/>
  <c r="C48" i="193"/>
  <c r="C51" i="193" s="1"/>
  <c r="C53" i="193" s="1"/>
  <c r="C56" i="193" s="1"/>
  <c r="C59" i="193" s="1"/>
  <c r="K48" i="193"/>
  <c r="K51" i="193" s="1"/>
  <c r="K53" i="193" s="1"/>
  <c r="K56" i="193" s="1"/>
  <c r="K59" i="193" s="1"/>
  <c r="S48" i="193"/>
  <c r="S51" i="193" s="1"/>
  <c r="S53" i="193" s="1"/>
  <c r="S56" i="193" s="1"/>
  <c r="S59" i="193" s="1"/>
  <c r="N48" i="242"/>
  <c r="N51" i="242" s="1"/>
  <c r="N53" i="242" s="1"/>
  <c r="N56" i="242" s="1"/>
  <c r="N59" i="242" s="1"/>
  <c r="V48" i="224"/>
  <c r="V51" i="224" s="1"/>
  <c r="V53" i="224" s="1"/>
  <c r="V56" i="224" s="1"/>
  <c r="V59" i="224" s="1"/>
  <c r="H48" i="1"/>
  <c r="H51" i="1" s="1"/>
  <c r="H53" i="1" s="1"/>
  <c r="H56" i="1" s="1"/>
  <c r="H59" i="1" s="1"/>
  <c r="O48" i="255"/>
  <c r="O51" i="255" s="1"/>
  <c r="O53" i="255" s="1"/>
  <c r="O56" i="255" s="1"/>
  <c r="O59" i="255" s="1"/>
  <c r="X48" i="253"/>
  <c r="X51" i="253" s="1"/>
  <c r="Z48" i="251"/>
  <c r="D48" i="241"/>
  <c r="D51" i="241" s="1"/>
  <c r="D53" i="241" s="1"/>
  <c r="D56" i="241" s="1"/>
  <c r="D59" i="241" s="1"/>
  <c r="L48" i="241"/>
  <c r="L51" i="241" s="1"/>
  <c r="L53" i="241" s="1"/>
  <c r="L56" i="241" s="1"/>
  <c r="L59" i="241" s="1"/>
  <c r="T48" i="241"/>
  <c r="T51" i="241" s="1"/>
  <c r="T53" i="241" s="1"/>
  <c r="T56" i="241" s="1"/>
  <c r="T59" i="241" s="1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W48" i="238"/>
  <c r="W51" i="238" s="1"/>
  <c r="W53" i="238" s="1"/>
  <c r="W56" i="238" s="1"/>
  <c r="W59" i="238" s="1"/>
  <c r="H48" i="237"/>
  <c r="H51" i="237" s="1"/>
  <c r="H53" i="237" s="1"/>
  <c r="H56" i="237" s="1"/>
  <c r="H59" i="237" s="1"/>
  <c r="P48" i="237"/>
  <c r="P51" i="237" s="1"/>
  <c r="P53" i="237" s="1"/>
  <c r="P56" i="237" s="1"/>
  <c r="P59" i="237" s="1"/>
  <c r="X48" i="237"/>
  <c r="G48" i="233"/>
  <c r="G51" i="233" s="1"/>
  <c r="G53" i="233" s="1"/>
  <c r="G56" i="233" s="1"/>
  <c r="G59" i="233" s="1"/>
  <c r="O48" i="233"/>
  <c r="O51" i="233" s="1"/>
  <c r="O53" i="233" s="1"/>
  <c r="O56" i="233" s="1"/>
  <c r="O59" i="233" s="1"/>
  <c r="W48" i="233"/>
  <c r="W51" i="233" s="1"/>
  <c r="W53" i="233" s="1"/>
  <c r="W56" i="233" s="1"/>
  <c r="W59" i="233" s="1"/>
  <c r="H48" i="232"/>
  <c r="H51" i="232" s="1"/>
  <c r="H53" i="232" s="1"/>
  <c r="H56" i="232" s="1"/>
  <c r="H59" i="232" s="1"/>
  <c r="P48" i="232"/>
  <c r="P51" i="232" s="1"/>
  <c r="P53" i="232" s="1"/>
  <c r="P56" i="232" s="1"/>
  <c r="P59" i="232" s="1"/>
  <c r="Z47" i="232"/>
  <c r="R48" i="231"/>
  <c r="R51" i="231" s="1"/>
  <c r="R53" i="231" s="1"/>
  <c r="R56" i="231" s="1"/>
  <c r="R59" i="231" s="1"/>
  <c r="I48" i="231"/>
  <c r="I51" i="231" s="1"/>
  <c r="I53" i="231" s="1"/>
  <c r="I56" i="231" s="1"/>
  <c r="I59" i="231" s="1"/>
  <c r="Q48" i="231"/>
  <c r="Q51" i="231" s="1"/>
  <c r="Q53" i="231" s="1"/>
  <c r="Q56" i="231" s="1"/>
  <c r="Q59" i="231" s="1"/>
  <c r="Y48" i="231"/>
  <c r="Y51" i="231" s="1"/>
  <c r="Y53" i="231" s="1"/>
  <c r="Y56" i="231" s="1"/>
  <c r="Y59" i="231" s="1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D48" i="225"/>
  <c r="D51" i="225" s="1"/>
  <c r="D53" i="225" s="1"/>
  <c r="D56" i="225" s="1"/>
  <c r="D59" i="225" s="1"/>
  <c r="L48" i="225"/>
  <c r="L51" i="225" s="1"/>
  <c r="L53" i="225" s="1"/>
  <c r="L56" i="225" s="1"/>
  <c r="L59" i="225" s="1"/>
  <c r="T48" i="225"/>
  <c r="T51" i="225" s="1"/>
  <c r="T53" i="225" s="1"/>
  <c r="T56" i="225" s="1"/>
  <c r="T59" i="225" s="1"/>
  <c r="C48" i="223"/>
  <c r="C51" i="223" s="1"/>
  <c r="C53" i="223" s="1"/>
  <c r="C56" i="223" s="1"/>
  <c r="C59" i="223" s="1"/>
  <c r="Z47" i="220"/>
  <c r="L48" i="250"/>
  <c r="L51" i="250" s="1"/>
  <c r="L53" i="250" s="1"/>
  <c r="L56" i="250" s="1"/>
  <c r="L59" i="250" s="1"/>
  <c r="I48" i="248"/>
  <c r="I51" i="248" s="1"/>
  <c r="I53" i="248" s="1"/>
  <c r="I56" i="248" s="1"/>
  <c r="I59" i="248" s="1"/>
  <c r="Q48" i="241"/>
  <c r="Q51" i="241" s="1"/>
  <c r="Q53" i="241" s="1"/>
  <c r="Q56" i="241" s="1"/>
  <c r="Q59" i="241" s="1"/>
  <c r="L48" i="233"/>
  <c r="L51" i="233" s="1"/>
  <c r="L53" i="233" s="1"/>
  <c r="L56" i="233" s="1"/>
  <c r="L59" i="233" s="1"/>
  <c r="P48" i="230"/>
  <c r="P51" i="230" s="1"/>
  <c r="P53" i="230" s="1"/>
  <c r="P56" i="230" s="1"/>
  <c r="P59" i="230" s="1"/>
  <c r="P48" i="1"/>
  <c r="P51" i="1" s="1"/>
  <c r="P53" i="1" s="1"/>
  <c r="P56" i="1" s="1"/>
  <c r="P59" i="1" s="1"/>
  <c r="E48" i="248"/>
  <c r="E51" i="248" s="1"/>
  <c r="E53" i="248" s="1"/>
  <c r="E56" i="248" s="1"/>
  <c r="E59" i="248" s="1"/>
  <c r="M48" i="248"/>
  <c r="M51" i="248" s="1"/>
  <c r="M53" i="248" s="1"/>
  <c r="M56" i="248" s="1"/>
  <c r="M59" i="248" s="1"/>
  <c r="U48" i="248"/>
  <c r="U51" i="248" s="1"/>
  <c r="U53" i="248" s="1"/>
  <c r="U56" i="248" s="1"/>
  <c r="U59" i="248" s="1"/>
  <c r="X48" i="247"/>
  <c r="AA48" i="242"/>
  <c r="AA51" i="242" s="1"/>
  <c r="AA53" i="242" s="1"/>
  <c r="AA56" i="242" s="1"/>
  <c r="AA59" i="242" s="1"/>
  <c r="Z32" i="237"/>
  <c r="X48" i="203"/>
  <c r="Z32" i="203"/>
  <c r="F48" i="1"/>
  <c r="F51" i="1" s="1"/>
  <c r="F53" i="1" s="1"/>
  <c r="F56" i="1" s="1"/>
  <c r="F59" i="1" s="1"/>
  <c r="Q48" i="258"/>
  <c r="Q51" i="258" s="1"/>
  <c r="Q53" i="258" s="1"/>
  <c r="Q56" i="258" s="1"/>
  <c r="Q59" i="258" s="1"/>
  <c r="AA48" i="245"/>
  <c r="AA51" i="245" s="1"/>
  <c r="AA53" i="245" s="1"/>
  <c r="AA56" i="245" s="1"/>
  <c r="AA59" i="245" s="1"/>
  <c r="F48" i="242"/>
  <c r="F51" i="242" s="1"/>
  <c r="F53" i="242" s="1"/>
  <c r="F56" i="242" s="1"/>
  <c r="F59" i="242" s="1"/>
  <c r="M48" i="237"/>
  <c r="M51" i="237" s="1"/>
  <c r="M53" i="237" s="1"/>
  <c r="M56" i="237" s="1"/>
  <c r="M59" i="237" s="1"/>
  <c r="Z47" i="256"/>
  <c r="X48" i="256"/>
  <c r="X51" i="256" s="1"/>
  <c r="AA48" i="255"/>
  <c r="AA51" i="255" s="1"/>
  <c r="AA53" i="255" s="1"/>
  <c r="AA56" i="255" s="1"/>
  <c r="AA59" i="255" s="1"/>
  <c r="G48" i="252"/>
  <c r="G51" i="252" s="1"/>
  <c r="G53" i="252" s="1"/>
  <c r="G56" i="252" s="1"/>
  <c r="G59" i="252" s="1"/>
  <c r="O48" i="252"/>
  <c r="O51" i="252" s="1"/>
  <c r="O53" i="252" s="1"/>
  <c r="O56" i="252" s="1"/>
  <c r="O59" i="252" s="1"/>
  <c r="W48" i="252"/>
  <c r="W51" i="252" s="1"/>
  <c r="W53" i="252" s="1"/>
  <c r="W56" i="252" s="1"/>
  <c r="W59" i="252" s="1"/>
  <c r="Z32" i="251"/>
  <c r="G48" i="249"/>
  <c r="G51" i="249" s="1"/>
  <c r="G53" i="249" s="1"/>
  <c r="G56" i="249" s="1"/>
  <c r="G59" i="249" s="1"/>
  <c r="O48" i="249"/>
  <c r="O51" i="249" s="1"/>
  <c r="O53" i="249" s="1"/>
  <c r="O56" i="249" s="1"/>
  <c r="O59" i="249" s="1"/>
  <c r="W48" i="249"/>
  <c r="W51" i="249" s="1"/>
  <c r="W53" i="249" s="1"/>
  <c r="W56" i="249" s="1"/>
  <c r="W59" i="249" s="1"/>
  <c r="J48" i="247"/>
  <c r="J51" i="247" s="1"/>
  <c r="J53" i="247" s="1"/>
  <c r="J56" i="247" s="1"/>
  <c r="J59" i="247" s="1"/>
  <c r="R48" i="247"/>
  <c r="R51" i="247" s="1"/>
  <c r="R53" i="247" s="1"/>
  <c r="R56" i="247" s="1"/>
  <c r="R59" i="247" s="1"/>
  <c r="I48" i="247"/>
  <c r="I51" i="247" s="1"/>
  <c r="I53" i="247" s="1"/>
  <c r="I56" i="247" s="1"/>
  <c r="I59" i="247" s="1"/>
  <c r="Q48" i="247"/>
  <c r="Q51" i="247" s="1"/>
  <c r="Q53" i="247" s="1"/>
  <c r="Q56" i="247" s="1"/>
  <c r="Q59" i="247" s="1"/>
  <c r="AA48" i="246"/>
  <c r="AA51" i="246" s="1"/>
  <c r="AA53" i="246" s="1"/>
  <c r="AA56" i="246" s="1"/>
  <c r="AA59" i="246" s="1"/>
  <c r="J48" i="246"/>
  <c r="J51" i="246" s="1"/>
  <c r="J53" i="246" s="1"/>
  <c r="J56" i="246" s="1"/>
  <c r="J59" i="246" s="1"/>
  <c r="R48" i="246"/>
  <c r="R51" i="246" s="1"/>
  <c r="R53" i="246" s="1"/>
  <c r="R56" i="246" s="1"/>
  <c r="R59" i="246" s="1"/>
  <c r="J48" i="244"/>
  <c r="J51" i="244" s="1"/>
  <c r="J53" i="244" s="1"/>
  <c r="J56" i="244" s="1"/>
  <c r="J59" i="244" s="1"/>
  <c r="R48" i="244"/>
  <c r="R51" i="244" s="1"/>
  <c r="R53" i="244" s="1"/>
  <c r="R56" i="244" s="1"/>
  <c r="R59" i="244" s="1"/>
  <c r="I48" i="244"/>
  <c r="I51" i="244" s="1"/>
  <c r="I53" i="244" s="1"/>
  <c r="I56" i="244" s="1"/>
  <c r="I59" i="244" s="1"/>
  <c r="Q48" i="244"/>
  <c r="Q51" i="244" s="1"/>
  <c r="Q53" i="244" s="1"/>
  <c r="Q56" i="244" s="1"/>
  <c r="Q59" i="244" s="1"/>
  <c r="Y48" i="244"/>
  <c r="Y51" i="244" s="1"/>
  <c r="Y53" i="244" s="1"/>
  <c r="Y56" i="244" s="1"/>
  <c r="Y59" i="244" s="1"/>
  <c r="AA48" i="243"/>
  <c r="AA51" i="243" s="1"/>
  <c r="AA53" i="243" s="1"/>
  <c r="AA56" i="243" s="1"/>
  <c r="AA59" i="243" s="1"/>
  <c r="J48" i="243"/>
  <c r="J51" i="243" s="1"/>
  <c r="J53" i="243" s="1"/>
  <c r="J56" i="243" s="1"/>
  <c r="J59" i="243" s="1"/>
  <c r="R48" i="243"/>
  <c r="R51" i="243" s="1"/>
  <c r="R53" i="243" s="1"/>
  <c r="R56" i="243" s="1"/>
  <c r="R59" i="243" s="1"/>
  <c r="C48" i="242"/>
  <c r="C51" i="242" s="1"/>
  <c r="C53" i="242" s="1"/>
  <c r="C56" i="242" s="1"/>
  <c r="C59" i="242" s="1"/>
  <c r="K48" i="242"/>
  <c r="K51" i="242" s="1"/>
  <c r="K53" i="242" s="1"/>
  <c r="K56" i="242" s="1"/>
  <c r="K59" i="242" s="1"/>
  <c r="S48" i="242"/>
  <c r="S51" i="242" s="1"/>
  <c r="S53" i="242" s="1"/>
  <c r="S56" i="242" s="1"/>
  <c r="S59" i="242" s="1"/>
  <c r="AA48" i="237"/>
  <c r="AA51" i="237" s="1"/>
  <c r="AA53" i="237" s="1"/>
  <c r="AA56" i="237" s="1"/>
  <c r="AA59" i="237" s="1"/>
  <c r="E48" i="236"/>
  <c r="E51" i="236" s="1"/>
  <c r="E53" i="236" s="1"/>
  <c r="E56" i="236" s="1"/>
  <c r="E59" i="236" s="1"/>
  <c r="M48" i="236"/>
  <c r="M51" i="236" s="1"/>
  <c r="M53" i="236" s="1"/>
  <c r="M56" i="236" s="1"/>
  <c r="M59" i="236" s="1"/>
  <c r="U48" i="236"/>
  <c r="U51" i="236" s="1"/>
  <c r="U53" i="236" s="1"/>
  <c r="U56" i="236" s="1"/>
  <c r="U59" i="236" s="1"/>
  <c r="D48" i="236"/>
  <c r="D51" i="236" s="1"/>
  <c r="D53" i="236" s="1"/>
  <c r="D56" i="236" s="1"/>
  <c r="D59" i="236" s="1"/>
  <c r="L48" i="236"/>
  <c r="L51" i="236" s="1"/>
  <c r="L53" i="236" s="1"/>
  <c r="L56" i="236" s="1"/>
  <c r="L59" i="236" s="1"/>
  <c r="T48" i="236"/>
  <c r="T51" i="236" s="1"/>
  <c r="T53" i="236" s="1"/>
  <c r="T56" i="236" s="1"/>
  <c r="T59" i="236" s="1"/>
  <c r="E48" i="235"/>
  <c r="E51" i="235" s="1"/>
  <c r="E53" i="235" s="1"/>
  <c r="E56" i="235" s="1"/>
  <c r="E59" i="235" s="1"/>
  <c r="M48" i="235"/>
  <c r="M51" i="235" s="1"/>
  <c r="M53" i="235" s="1"/>
  <c r="M56" i="235" s="1"/>
  <c r="M59" i="235" s="1"/>
  <c r="U48" i="235"/>
  <c r="U51" i="235" s="1"/>
  <c r="U53" i="235" s="1"/>
  <c r="U56" i="235" s="1"/>
  <c r="U59" i="235" s="1"/>
  <c r="F48" i="234"/>
  <c r="F51" i="234" s="1"/>
  <c r="F53" i="234" s="1"/>
  <c r="F56" i="234" s="1"/>
  <c r="F59" i="234" s="1"/>
  <c r="N48" i="234"/>
  <c r="N51" i="234" s="1"/>
  <c r="N53" i="234" s="1"/>
  <c r="N56" i="234" s="1"/>
  <c r="N59" i="234" s="1"/>
  <c r="V48" i="234"/>
  <c r="V51" i="234" s="1"/>
  <c r="V53" i="234" s="1"/>
  <c r="V56" i="234" s="1"/>
  <c r="V59" i="234" s="1"/>
  <c r="X48" i="228"/>
  <c r="X51" i="228" s="1"/>
  <c r="I48" i="178"/>
  <c r="I51" i="178" s="1"/>
  <c r="I53" i="178" s="1"/>
  <c r="I56" i="178" s="1"/>
  <c r="I59" i="178" s="1"/>
  <c r="Y48" i="258"/>
  <c r="Y51" i="258" s="1"/>
  <c r="Y53" i="258" s="1"/>
  <c r="Y56" i="258" s="1"/>
  <c r="Y59" i="258" s="1"/>
  <c r="U48" i="246"/>
  <c r="U51" i="246" s="1"/>
  <c r="U53" i="246" s="1"/>
  <c r="U56" i="246" s="1"/>
  <c r="U59" i="246" s="1"/>
  <c r="L48" i="238"/>
  <c r="L51" i="238" s="1"/>
  <c r="L53" i="238" s="1"/>
  <c r="L56" i="238" s="1"/>
  <c r="L59" i="238" s="1"/>
  <c r="D48" i="233"/>
  <c r="D51" i="233" s="1"/>
  <c r="D53" i="233" s="1"/>
  <c r="D56" i="233" s="1"/>
  <c r="D59" i="233" s="1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H48" i="245"/>
  <c r="H51" i="245" s="1"/>
  <c r="H53" i="245" s="1"/>
  <c r="H56" i="245" s="1"/>
  <c r="H59" i="245" s="1"/>
  <c r="P48" i="245"/>
  <c r="P51" i="245" s="1"/>
  <c r="P53" i="245" s="1"/>
  <c r="P56" i="245" s="1"/>
  <c r="P59" i="245" s="1"/>
  <c r="X48" i="245"/>
  <c r="Z48" i="245" s="1"/>
  <c r="G48" i="241"/>
  <c r="G51" i="241" s="1"/>
  <c r="G53" i="241" s="1"/>
  <c r="G56" i="241" s="1"/>
  <c r="G59" i="241" s="1"/>
  <c r="O48" i="241"/>
  <c r="O51" i="241" s="1"/>
  <c r="O53" i="241" s="1"/>
  <c r="O56" i="241" s="1"/>
  <c r="O59" i="241" s="1"/>
  <c r="W48" i="241"/>
  <c r="W51" i="241" s="1"/>
  <c r="W53" i="241" s="1"/>
  <c r="W56" i="241" s="1"/>
  <c r="W59" i="241" s="1"/>
  <c r="J48" i="238"/>
  <c r="J51" i="238" s="1"/>
  <c r="J53" i="238" s="1"/>
  <c r="J56" i="238" s="1"/>
  <c r="J59" i="238" s="1"/>
  <c r="R48" i="238"/>
  <c r="R51" i="238" s="1"/>
  <c r="R53" i="238" s="1"/>
  <c r="R56" i="238" s="1"/>
  <c r="R59" i="238" s="1"/>
  <c r="C48" i="237"/>
  <c r="C51" i="237" s="1"/>
  <c r="C53" i="237" s="1"/>
  <c r="C56" i="237" s="1"/>
  <c r="C59" i="237" s="1"/>
  <c r="K48" i="237"/>
  <c r="K51" i="237" s="1"/>
  <c r="K53" i="237" s="1"/>
  <c r="K56" i="237" s="1"/>
  <c r="K59" i="237" s="1"/>
  <c r="S48" i="237"/>
  <c r="S51" i="237" s="1"/>
  <c r="S53" i="237" s="1"/>
  <c r="S56" i="237" s="1"/>
  <c r="S59" i="237" s="1"/>
  <c r="V48" i="236"/>
  <c r="V51" i="236" s="1"/>
  <c r="V53" i="236" s="1"/>
  <c r="V56" i="236" s="1"/>
  <c r="V59" i="236" s="1"/>
  <c r="J48" i="228"/>
  <c r="J51" i="228" s="1"/>
  <c r="J53" i="228" s="1"/>
  <c r="J56" i="228" s="1"/>
  <c r="J59" i="228" s="1"/>
  <c r="R48" i="228"/>
  <c r="R51" i="228" s="1"/>
  <c r="R53" i="228" s="1"/>
  <c r="R56" i="228" s="1"/>
  <c r="R59" i="228" s="1"/>
  <c r="I48" i="228"/>
  <c r="I51" i="228" s="1"/>
  <c r="I53" i="228" s="1"/>
  <c r="I56" i="228" s="1"/>
  <c r="I59" i="228" s="1"/>
  <c r="Q48" i="228"/>
  <c r="Q51" i="228" s="1"/>
  <c r="Q53" i="228" s="1"/>
  <c r="Q56" i="228" s="1"/>
  <c r="Q59" i="228" s="1"/>
  <c r="Y48" i="228"/>
  <c r="Y51" i="228" s="1"/>
  <c r="Y53" i="228" s="1"/>
  <c r="Y56" i="228" s="1"/>
  <c r="Y59" i="228" s="1"/>
  <c r="AA48" i="227"/>
  <c r="AA51" i="227" s="1"/>
  <c r="AA53" i="227" s="1"/>
  <c r="AA56" i="227" s="1"/>
  <c r="AA59" i="227" s="1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C48" i="226"/>
  <c r="C51" i="226" s="1"/>
  <c r="C53" i="226" s="1"/>
  <c r="C56" i="226" s="1"/>
  <c r="C59" i="226" s="1"/>
  <c r="K48" i="226"/>
  <c r="K51" i="226" s="1"/>
  <c r="K53" i="226" s="1"/>
  <c r="K56" i="226" s="1"/>
  <c r="K59" i="226" s="1"/>
  <c r="S48" i="226"/>
  <c r="S51" i="226" s="1"/>
  <c r="S53" i="226" s="1"/>
  <c r="S56" i="226" s="1"/>
  <c r="S59" i="226" s="1"/>
  <c r="AA48" i="226"/>
  <c r="AA51" i="226" s="1"/>
  <c r="AA53" i="226" s="1"/>
  <c r="AA56" i="226" s="1"/>
  <c r="AA59" i="226" s="1"/>
  <c r="G48" i="225"/>
  <c r="G51" i="225" s="1"/>
  <c r="G53" i="225" s="1"/>
  <c r="G56" i="225" s="1"/>
  <c r="G59" i="225" s="1"/>
  <c r="O48" i="225"/>
  <c r="O51" i="225" s="1"/>
  <c r="O53" i="225" s="1"/>
  <c r="O56" i="225" s="1"/>
  <c r="O59" i="225" s="1"/>
  <c r="W48" i="225"/>
  <c r="W51" i="225" s="1"/>
  <c r="W53" i="225" s="1"/>
  <c r="W56" i="225" s="1"/>
  <c r="W59" i="225" s="1"/>
  <c r="O48" i="161"/>
  <c r="O51" i="161" s="1"/>
  <c r="O53" i="161" s="1"/>
  <c r="O56" i="161" s="1"/>
  <c r="O59" i="161" s="1"/>
  <c r="J48" i="257"/>
  <c r="J51" i="257" s="1"/>
  <c r="J53" i="257" s="1"/>
  <c r="J56" i="257" s="1"/>
  <c r="J59" i="257" s="1"/>
  <c r="AA48" i="256"/>
  <c r="AA51" i="256" s="1"/>
  <c r="AA53" i="256" s="1"/>
  <c r="AA56" i="256" s="1"/>
  <c r="AA59" i="256" s="1"/>
  <c r="D48" i="255"/>
  <c r="D51" i="255" s="1"/>
  <c r="D53" i="255" s="1"/>
  <c r="D56" i="255" s="1"/>
  <c r="D59" i="255" s="1"/>
  <c r="L48" i="255"/>
  <c r="L51" i="255" s="1"/>
  <c r="L53" i="255" s="1"/>
  <c r="L56" i="255" s="1"/>
  <c r="L59" i="255" s="1"/>
  <c r="T48" i="255"/>
  <c r="T51" i="255" s="1"/>
  <c r="T53" i="255" s="1"/>
  <c r="T56" i="255" s="1"/>
  <c r="T59" i="255" s="1"/>
  <c r="E48" i="254"/>
  <c r="E51" i="254" s="1"/>
  <c r="E53" i="254" s="1"/>
  <c r="E56" i="254" s="1"/>
  <c r="E59" i="254" s="1"/>
  <c r="M48" i="254"/>
  <c r="M51" i="254" s="1"/>
  <c r="M53" i="254" s="1"/>
  <c r="M56" i="254" s="1"/>
  <c r="M59" i="254" s="1"/>
  <c r="U48" i="254"/>
  <c r="U51" i="254" s="1"/>
  <c r="U53" i="254" s="1"/>
  <c r="U56" i="254" s="1"/>
  <c r="U59" i="254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L48" i="251"/>
  <c r="L51" i="251" s="1"/>
  <c r="L53" i="251" s="1"/>
  <c r="L56" i="251" s="1"/>
  <c r="L59" i="251" s="1"/>
  <c r="C48" i="250"/>
  <c r="C51" i="250" s="1"/>
  <c r="C53" i="250" s="1"/>
  <c r="C56" i="250" s="1"/>
  <c r="C59" i="250" s="1"/>
  <c r="K48" i="250"/>
  <c r="K51" i="250" s="1"/>
  <c r="K53" i="250" s="1"/>
  <c r="K56" i="250" s="1"/>
  <c r="K59" i="250" s="1"/>
  <c r="S48" i="250"/>
  <c r="S51" i="250" s="1"/>
  <c r="S53" i="250" s="1"/>
  <c r="S56" i="250" s="1"/>
  <c r="S59" i="250" s="1"/>
  <c r="H48" i="248"/>
  <c r="H51" i="248" s="1"/>
  <c r="H53" i="248" s="1"/>
  <c r="H56" i="248" s="1"/>
  <c r="H59" i="248" s="1"/>
  <c r="P48" i="248"/>
  <c r="P51" i="248" s="1"/>
  <c r="P53" i="248" s="1"/>
  <c r="P56" i="248" s="1"/>
  <c r="P59" i="248" s="1"/>
  <c r="D48" i="247"/>
  <c r="D51" i="247" s="1"/>
  <c r="D53" i="247" s="1"/>
  <c r="D56" i="247" s="1"/>
  <c r="D59" i="247" s="1"/>
  <c r="L48" i="247"/>
  <c r="L51" i="247" s="1"/>
  <c r="L53" i="247" s="1"/>
  <c r="L56" i="247" s="1"/>
  <c r="L59" i="247" s="1"/>
  <c r="T48" i="247"/>
  <c r="T51" i="247" s="1"/>
  <c r="T53" i="247" s="1"/>
  <c r="T56" i="247" s="1"/>
  <c r="T59" i="247" s="1"/>
  <c r="Z47" i="241"/>
  <c r="I48" i="240"/>
  <c r="I51" i="240" s="1"/>
  <c r="I53" i="240" s="1"/>
  <c r="I56" i="240" s="1"/>
  <c r="I59" i="240" s="1"/>
  <c r="Q48" i="240"/>
  <c r="Q51" i="240" s="1"/>
  <c r="Q53" i="240" s="1"/>
  <c r="Q56" i="240" s="1"/>
  <c r="Q59" i="240" s="1"/>
  <c r="Y48" i="240"/>
  <c r="Y51" i="240" s="1"/>
  <c r="Y53" i="240" s="1"/>
  <c r="Y56" i="240" s="1"/>
  <c r="Y59" i="240" s="1"/>
  <c r="J48" i="239"/>
  <c r="J51" i="239" s="1"/>
  <c r="J53" i="239" s="1"/>
  <c r="J56" i="239" s="1"/>
  <c r="J59" i="239" s="1"/>
  <c r="R48" i="239"/>
  <c r="R51" i="239" s="1"/>
  <c r="R53" i="239" s="1"/>
  <c r="R56" i="239" s="1"/>
  <c r="R59" i="239" s="1"/>
  <c r="G48" i="236"/>
  <c r="G51" i="236" s="1"/>
  <c r="G53" i="236" s="1"/>
  <c r="G56" i="236" s="1"/>
  <c r="G59" i="236" s="1"/>
  <c r="O48" i="236"/>
  <c r="O51" i="236" s="1"/>
  <c r="O53" i="236" s="1"/>
  <c r="O56" i="236" s="1"/>
  <c r="O59" i="236" s="1"/>
  <c r="W48" i="236"/>
  <c r="W51" i="236" s="1"/>
  <c r="W53" i="236" s="1"/>
  <c r="W56" i="236" s="1"/>
  <c r="W59" i="236" s="1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H48" i="229"/>
  <c r="H51" i="229" s="1"/>
  <c r="H53" i="229" s="1"/>
  <c r="H56" i="229" s="1"/>
  <c r="H59" i="229" s="1"/>
  <c r="P48" i="229"/>
  <c r="P51" i="229" s="1"/>
  <c r="P53" i="229" s="1"/>
  <c r="P56" i="229" s="1"/>
  <c r="P59" i="229" s="1"/>
  <c r="X48" i="229"/>
  <c r="Z47" i="225"/>
  <c r="E48" i="224"/>
  <c r="E51" i="224" s="1"/>
  <c r="E53" i="224" s="1"/>
  <c r="E56" i="224" s="1"/>
  <c r="E59" i="224" s="1"/>
  <c r="M48" i="224"/>
  <c r="M51" i="224" s="1"/>
  <c r="M53" i="224" s="1"/>
  <c r="M56" i="224" s="1"/>
  <c r="M59" i="224" s="1"/>
  <c r="U48" i="224"/>
  <c r="U51" i="224" s="1"/>
  <c r="U53" i="224" s="1"/>
  <c r="U56" i="224" s="1"/>
  <c r="U59" i="224" s="1"/>
  <c r="G48" i="222"/>
  <c r="G51" i="222" s="1"/>
  <c r="G53" i="222" s="1"/>
  <c r="G56" i="222" s="1"/>
  <c r="G59" i="222" s="1"/>
  <c r="O48" i="222"/>
  <c r="O51" i="222" s="1"/>
  <c r="O53" i="222" s="1"/>
  <c r="O56" i="222" s="1"/>
  <c r="O59" i="222" s="1"/>
  <c r="W48" i="222"/>
  <c r="W51" i="222" s="1"/>
  <c r="W53" i="222" s="1"/>
  <c r="W56" i="222" s="1"/>
  <c r="W59" i="222" s="1"/>
  <c r="I48" i="195"/>
  <c r="I51" i="195" s="1"/>
  <c r="I53" i="195" s="1"/>
  <c r="I56" i="195" s="1"/>
  <c r="I59" i="195" s="1"/>
  <c r="Q48" i="195"/>
  <c r="Q51" i="195" s="1"/>
  <c r="Q53" i="195" s="1"/>
  <c r="Q56" i="195" s="1"/>
  <c r="Q59" i="195" s="1"/>
  <c r="Y48" i="195"/>
  <c r="Y51" i="195" s="1"/>
  <c r="Y53" i="195" s="1"/>
  <c r="Y56" i="195" s="1"/>
  <c r="Y59" i="195" s="1"/>
  <c r="C48" i="221"/>
  <c r="C51" i="221" s="1"/>
  <c r="C53" i="221" s="1"/>
  <c r="C56" i="221" s="1"/>
  <c r="C59" i="221" s="1"/>
  <c r="AA48" i="220"/>
  <c r="AA51" i="220" s="1"/>
  <c r="AA53" i="220" s="1"/>
  <c r="AA56" i="220" s="1"/>
  <c r="AA59" i="220" s="1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E48" i="218"/>
  <c r="E51" i="218" s="1"/>
  <c r="E53" i="218" s="1"/>
  <c r="E56" i="218" s="1"/>
  <c r="E59" i="218" s="1"/>
  <c r="M48" i="218"/>
  <c r="M51" i="218" s="1"/>
  <c r="M53" i="218" s="1"/>
  <c r="M56" i="218" s="1"/>
  <c r="M59" i="218" s="1"/>
  <c r="U48" i="218"/>
  <c r="U51" i="218" s="1"/>
  <c r="U53" i="218" s="1"/>
  <c r="U56" i="218" s="1"/>
  <c r="U59" i="218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C48" i="214"/>
  <c r="C51" i="214" s="1"/>
  <c r="C53" i="214" s="1"/>
  <c r="C56" i="214" s="1"/>
  <c r="C59" i="214" s="1"/>
  <c r="G48" i="213"/>
  <c r="G51" i="213" s="1"/>
  <c r="G53" i="213" s="1"/>
  <c r="G56" i="213" s="1"/>
  <c r="G59" i="213" s="1"/>
  <c r="C48" i="212"/>
  <c r="C51" i="212" s="1"/>
  <c r="C53" i="212" s="1"/>
  <c r="C56" i="212" s="1"/>
  <c r="C59" i="212" s="1"/>
  <c r="K48" i="212"/>
  <c r="K51" i="212" s="1"/>
  <c r="K53" i="212" s="1"/>
  <c r="K56" i="212" s="1"/>
  <c r="K59" i="212" s="1"/>
  <c r="S48" i="212"/>
  <c r="S51" i="212" s="1"/>
  <c r="S53" i="212" s="1"/>
  <c r="S56" i="212" s="1"/>
  <c r="S59" i="212" s="1"/>
  <c r="AA48" i="212"/>
  <c r="AA51" i="212" s="1"/>
  <c r="AA53" i="212" s="1"/>
  <c r="AA56" i="212" s="1"/>
  <c r="AA59" i="212" s="1"/>
  <c r="J48" i="211"/>
  <c r="J51" i="211" s="1"/>
  <c r="J53" i="211" s="1"/>
  <c r="J56" i="211" s="1"/>
  <c r="J59" i="211" s="1"/>
  <c r="R48" i="211"/>
  <c r="R51" i="211" s="1"/>
  <c r="R53" i="211" s="1"/>
  <c r="R56" i="211" s="1"/>
  <c r="R59" i="211" s="1"/>
  <c r="Z32" i="211"/>
  <c r="I48" i="211"/>
  <c r="I51" i="211" s="1"/>
  <c r="I53" i="211" s="1"/>
  <c r="I56" i="211" s="1"/>
  <c r="I59" i="211" s="1"/>
  <c r="Y48" i="211"/>
  <c r="Y51" i="211" s="1"/>
  <c r="Y53" i="211" s="1"/>
  <c r="Y56" i="211" s="1"/>
  <c r="Y59" i="211" s="1"/>
  <c r="Z47" i="210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E48" i="204"/>
  <c r="E51" i="204" s="1"/>
  <c r="E53" i="204" s="1"/>
  <c r="E56" i="204" s="1"/>
  <c r="E59" i="204" s="1"/>
  <c r="P48" i="201"/>
  <c r="P51" i="201" s="1"/>
  <c r="P53" i="201" s="1"/>
  <c r="P56" i="201" s="1"/>
  <c r="P59" i="201" s="1"/>
  <c r="I48" i="200"/>
  <c r="I51" i="200" s="1"/>
  <c r="I53" i="200" s="1"/>
  <c r="I56" i="200" s="1"/>
  <c r="I59" i="200" s="1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E48" i="197"/>
  <c r="E51" i="197" s="1"/>
  <c r="E53" i="197" s="1"/>
  <c r="E56" i="197" s="1"/>
  <c r="E59" i="197" s="1"/>
  <c r="M48" i="197"/>
  <c r="M51" i="197" s="1"/>
  <c r="M53" i="197" s="1"/>
  <c r="M56" i="197" s="1"/>
  <c r="M59" i="197" s="1"/>
  <c r="U48" i="197"/>
  <c r="U51" i="197" s="1"/>
  <c r="U53" i="197" s="1"/>
  <c r="U56" i="197" s="1"/>
  <c r="U59" i="197" s="1"/>
  <c r="D48" i="197"/>
  <c r="D51" i="197" s="1"/>
  <c r="D53" i="197" s="1"/>
  <c r="D56" i="197" s="1"/>
  <c r="D59" i="197" s="1"/>
  <c r="G48" i="192"/>
  <c r="G51" i="192" s="1"/>
  <c r="G53" i="192" s="1"/>
  <c r="G56" i="192" s="1"/>
  <c r="G59" i="192" s="1"/>
  <c r="O48" i="192"/>
  <c r="O51" i="192" s="1"/>
  <c r="O53" i="192" s="1"/>
  <c r="O56" i="192" s="1"/>
  <c r="O59" i="192" s="1"/>
  <c r="W48" i="192"/>
  <c r="W51" i="192" s="1"/>
  <c r="W53" i="192" s="1"/>
  <c r="W56" i="192" s="1"/>
  <c r="W59" i="192" s="1"/>
  <c r="Z32" i="184"/>
  <c r="X48" i="184"/>
  <c r="H48" i="213"/>
  <c r="H51" i="213" s="1"/>
  <c r="H53" i="213" s="1"/>
  <c r="H56" i="213" s="1"/>
  <c r="H59" i="213" s="1"/>
  <c r="P48" i="213"/>
  <c r="P51" i="213" s="1"/>
  <c r="P53" i="213" s="1"/>
  <c r="P56" i="213" s="1"/>
  <c r="P59" i="213" s="1"/>
  <c r="AA48" i="211"/>
  <c r="AA51" i="211" s="1"/>
  <c r="AA53" i="211" s="1"/>
  <c r="AA56" i="211" s="1"/>
  <c r="AA59" i="211" s="1"/>
  <c r="C48" i="209"/>
  <c r="C51" i="209" s="1"/>
  <c r="C53" i="209" s="1"/>
  <c r="C56" i="209" s="1"/>
  <c r="C59" i="209" s="1"/>
  <c r="K48" i="209"/>
  <c r="K51" i="209" s="1"/>
  <c r="K53" i="209" s="1"/>
  <c r="K56" i="209" s="1"/>
  <c r="K59" i="209" s="1"/>
  <c r="S48" i="209"/>
  <c r="S51" i="209" s="1"/>
  <c r="S53" i="209" s="1"/>
  <c r="S56" i="209" s="1"/>
  <c r="S59" i="209" s="1"/>
  <c r="E48" i="207"/>
  <c r="E51" i="207" s="1"/>
  <c r="E53" i="207" s="1"/>
  <c r="E56" i="207" s="1"/>
  <c r="E59" i="207" s="1"/>
  <c r="M48" i="207"/>
  <c r="M51" i="207" s="1"/>
  <c r="M53" i="207" s="1"/>
  <c r="M56" i="207" s="1"/>
  <c r="M59" i="207" s="1"/>
  <c r="U48" i="207"/>
  <c r="U51" i="207" s="1"/>
  <c r="U53" i="207" s="1"/>
  <c r="U56" i="207" s="1"/>
  <c r="U59" i="207" s="1"/>
  <c r="V48" i="206"/>
  <c r="V51" i="206" s="1"/>
  <c r="V53" i="206" s="1"/>
  <c r="V56" i="206" s="1"/>
  <c r="V59" i="206" s="1"/>
  <c r="J48" i="194"/>
  <c r="J51" i="194" s="1"/>
  <c r="J53" i="194" s="1"/>
  <c r="J56" i="194" s="1"/>
  <c r="J59" i="194" s="1"/>
  <c r="R48" i="194"/>
  <c r="R51" i="194" s="1"/>
  <c r="R53" i="194" s="1"/>
  <c r="R56" i="194" s="1"/>
  <c r="R59" i="194" s="1"/>
  <c r="E48" i="191"/>
  <c r="E51" i="191" s="1"/>
  <c r="E53" i="191" s="1"/>
  <c r="E56" i="191" s="1"/>
  <c r="E59" i="191" s="1"/>
  <c r="F48" i="119"/>
  <c r="F51" i="119" s="1"/>
  <c r="F53" i="119" s="1"/>
  <c r="F56" i="119" s="1"/>
  <c r="F59" i="119" s="1"/>
  <c r="N48" i="119"/>
  <c r="N51" i="119" s="1"/>
  <c r="N53" i="119" s="1"/>
  <c r="N56" i="119" s="1"/>
  <c r="N59" i="119" s="1"/>
  <c r="V48" i="119"/>
  <c r="V51" i="119" s="1"/>
  <c r="V53" i="119" s="1"/>
  <c r="V56" i="119" s="1"/>
  <c r="V59" i="119" s="1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F48" i="218"/>
  <c r="F51" i="218" s="1"/>
  <c r="F53" i="218" s="1"/>
  <c r="F56" i="218" s="1"/>
  <c r="F59" i="218" s="1"/>
  <c r="N48" i="218"/>
  <c r="N51" i="218" s="1"/>
  <c r="N53" i="218" s="1"/>
  <c r="N56" i="218" s="1"/>
  <c r="N59" i="218" s="1"/>
  <c r="V48" i="218"/>
  <c r="V51" i="218" s="1"/>
  <c r="V53" i="218" s="1"/>
  <c r="V56" i="218" s="1"/>
  <c r="V59" i="218" s="1"/>
  <c r="Z32" i="216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Y48" i="216"/>
  <c r="Y51" i="216" s="1"/>
  <c r="Y53" i="216" s="1"/>
  <c r="Y56" i="216" s="1"/>
  <c r="Y59" i="216" s="1"/>
  <c r="E48" i="215"/>
  <c r="E51" i="215" s="1"/>
  <c r="E53" i="215" s="1"/>
  <c r="E56" i="215" s="1"/>
  <c r="E59" i="215" s="1"/>
  <c r="M48" i="215"/>
  <c r="M51" i="215" s="1"/>
  <c r="M53" i="215" s="1"/>
  <c r="M56" i="215" s="1"/>
  <c r="M59" i="215" s="1"/>
  <c r="Z32" i="213"/>
  <c r="C48" i="211"/>
  <c r="C51" i="211" s="1"/>
  <c r="C53" i="211" s="1"/>
  <c r="C56" i="211" s="1"/>
  <c r="C59" i="211" s="1"/>
  <c r="R48" i="210"/>
  <c r="R51" i="210" s="1"/>
  <c r="R53" i="210" s="1"/>
  <c r="R56" i="210" s="1"/>
  <c r="R59" i="210" s="1"/>
  <c r="AA48" i="210"/>
  <c r="AA51" i="210" s="1"/>
  <c r="AA53" i="210" s="1"/>
  <c r="AA56" i="210" s="1"/>
  <c r="AA59" i="210" s="1"/>
  <c r="H48" i="196"/>
  <c r="H51" i="196" s="1"/>
  <c r="H53" i="196" s="1"/>
  <c r="H56" i="196" s="1"/>
  <c r="H59" i="196" s="1"/>
  <c r="P48" i="196"/>
  <c r="P51" i="196" s="1"/>
  <c r="P53" i="196" s="1"/>
  <c r="P56" i="196" s="1"/>
  <c r="P59" i="196" s="1"/>
  <c r="X48" i="192"/>
  <c r="X51" i="192" s="1"/>
  <c r="X53" i="192" s="1"/>
  <c r="F48" i="173"/>
  <c r="F51" i="173" s="1"/>
  <c r="F53" i="173" s="1"/>
  <c r="F56" i="173" s="1"/>
  <c r="F59" i="173" s="1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X51" i="170"/>
  <c r="Z32" i="151"/>
  <c r="X48" i="151"/>
  <c r="N48" i="221"/>
  <c r="N51" i="221" s="1"/>
  <c r="N53" i="221" s="1"/>
  <c r="N56" i="221" s="1"/>
  <c r="N59" i="221" s="1"/>
  <c r="H48" i="219"/>
  <c r="H51" i="219" s="1"/>
  <c r="H53" i="219" s="1"/>
  <c r="H56" i="219" s="1"/>
  <c r="H59" i="219" s="1"/>
  <c r="P48" i="219"/>
  <c r="P51" i="219" s="1"/>
  <c r="P53" i="219" s="1"/>
  <c r="P56" i="219" s="1"/>
  <c r="P59" i="219" s="1"/>
  <c r="R48" i="217"/>
  <c r="R51" i="217" s="1"/>
  <c r="R53" i="217" s="1"/>
  <c r="R56" i="217" s="1"/>
  <c r="R59" i="217" s="1"/>
  <c r="K48" i="216"/>
  <c r="K51" i="216" s="1"/>
  <c r="K53" i="216" s="1"/>
  <c r="K56" i="216" s="1"/>
  <c r="K59" i="216" s="1"/>
  <c r="N48" i="214"/>
  <c r="N51" i="214" s="1"/>
  <c r="N53" i="214" s="1"/>
  <c r="N56" i="214" s="1"/>
  <c r="N59" i="214" s="1"/>
  <c r="AA48" i="213"/>
  <c r="AA51" i="213" s="1"/>
  <c r="AA53" i="213" s="1"/>
  <c r="AA56" i="213" s="1"/>
  <c r="AA59" i="213" s="1"/>
  <c r="Y48" i="213"/>
  <c r="Y51" i="213" s="1"/>
  <c r="Y53" i="213" s="1"/>
  <c r="Y56" i="213" s="1"/>
  <c r="Y59" i="213" s="1"/>
  <c r="F48" i="212"/>
  <c r="F51" i="212" s="1"/>
  <c r="F53" i="212" s="1"/>
  <c r="F56" i="212" s="1"/>
  <c r="F59" i="212" s="1"/>
  <c r="N48" i="212"/>
  <c r="N51" i="212" s="1"/>
  <c r="N53" i="212" s="1"/>
  <c r="N56" i="212" s="1"/>
  <c r="N59" i="212" s="1"/>
  <c r="V48" i="212"/>
  <c r="V51" i="212" s="1"/>
  <c r="V53" i="212" s="1"/>
  <c r="V56" i="212" s="1"/>
  <c r="V59" i="212" s="1"/>
  <c r="M48" i="212"/>
  <c r="M51" i="212" s="1"/>
  <c r="M53" i="212" s="1"/>
  <c r="M56" i="212" s="1"/>
  <c r="M59" i="212" s="1"/>
  <c r="U48" i="212"/>
  <c r="U51" i="212" s="1"/>
  <c r="U53" i="212" s="1"/>
  <c r="U56" i="212" s="1"/>
  <c r="U59" i="212" s="1"/>
  <c r="E48" i="211"/>
  <c r="E51" i="211" s="1"/>
  <c r="E53" i="211" s="1"/>
  <c r="E56" i="211" s="1"/>
  <c r="E59" i="211" s="1"/>
  <c r="E48" i="209"/>
  <c r="E51" i="209" s="1"/>
  <c r="E53" i="209" s="1"/>
  <c r="E56" i="209" s="1"/>
  <c r="E59" i="209" s="1"/>
  <c r="M48" i="209"/>
  <c r="M51" i="209" s="1"/>
  <c r="M53" i="209" s="1"/>
  <c r="M56" i="209" s="1"/>
  <c r="M59" i="209" s="1"/>
  <c r="U48" i="209"/>
  <c r="U51" i="209" s="1"/>
  <c r="U53" i="209" s="1"/>
  <c r="U56" i="209" s="1"/>
  <c r="U59" i="209" s="1"/>
  <c r="H48" i="204"/>
  <c r="H51" i="204" s="1"/>
  <c r="H53" i="204" s="1"/>
  <c r="H56" i="204" s="1"/>
  <c r="H59" i="204" s="1"/>
  <c r="P48" i="204"/>
  <c r="P51" i="204" s="1"/>
  <c r="P53" i="204" s="1"/>
  <c r="P56" i="204" s="1"/>
  <c r="P59" i="204" s="1"/>
  <c r="Z47" i="204"/>
  <c r="D48" i="201"/>
  <c r="D51" i="201" s="1"/>
  <c r="D53" i="201" s="1"/>
  <c r="D56" i="201" s="1"/>
  <c r="D59" i="201" s="1"/>
  <c r="L48" i="201"/>
  <c r="L51" i="201" s="1"/>
  <c r="L53" i="201" s="1"/>
  <c r="L56" i="201" s="1"/>
  <c r="L59" i="201" s="1"/>
  <c r="T48" i="201"/>
  <c r="T51" i="201" s="1"/>
  <c r="T53" i="201" s="1"/>
  <c r="T56" i="201" s="1"/>
  <c r="T59" i="201" s="1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D48" i="200"/>
  <c r="D51" i="200" s="1"/>
  <c r="D53" i="200" s="1"/>
  <c r="D56" i="200" s="1"/>
  <c r="D59" i="200" s="1"/>
  <c r="L48" i="200"/>
  <c r="L51" i="200" s="1"/>
  <c r="L53" i="200" s="1"/>
  <c r="L56" i="200" s="1"/>
  <c r="L59" i="200" s="1"/>
  <c r="T48" i="200"/>
  <c r="T51" i="200" s="1"/>
  <c r="T53" i="200" s="1"/>
  <c r="T56" i="200" s="1"/>
  <c r="T59" i="200" s="1"/>
  <c r="E48" i="199"/>
  <c r="E51" i="199" s="1"/>
  <c r="E53" i="199" s="1"/>
  <c r="E56" i="199" s="1"/>
  <c r="E59" i="199" s="1"/>
  <c r="M48" i="199"/>
  <c r="M51" i="199" s="1"/>
  <c r="M53" i="199" s="1"/>
  <c r="M56" i="199" s="1"/>
  <c r="M59" i="199" s="1"/>
  <c r="U48" i="199"/>
  <c r="U51" i="199" s="1"/>
  <c r="U53" i="199" s="1"/>
  <c r="U56" i="199" s="1"/>
  <c r="U59" i="199" s="1"/>
  <c r="V48" i="198"/>
  <c r="V51" i="198" s="1"/>
  <c r="V53" i="198" s="1"/>
  <c r="V56" i="198" s="1"/>
  <c r="V59" i="198" s="1"/>
  <c r="H48" i="197"/>
  <c r="H51" i="197" s="1"/>
  <c r="H53" i="197" s="1"/>
  <c r="H56" i="197" s="1"/>
  <c r="H59" i="197" s="1"/>
  <c r="P48" i="197"/>
  <c r="P51" i="197" s="1"/>
  <c r="P53" i="197" s="1"/>
  <c r="P56" i="197" s="1"/>
  <c r="P59" i="197" s="1"/>
  <c r="X48" i="197"/>
  <c r="G48" i="197"/>
  <c r="G51" i="197" s="1"/>
  <c r="G53" i="197" s="1"/>
  <c r="G56" i="197" s="1"/>
  <c r="G59" i="197" s="1"/>
  <c r="O48" i="197"/>
  <c r="O51" i="197" s="1"/>
  <c r="O53" i="197" s="1"/>
  <c r="O56" i="197" s="1"/>
  <c r="O59" i="197" s="1"/>
  <c r="W48" i="197"/>
  <c r="W51" i="197" s="1"/>
  <c r="W53" i="197" s="1"/>
  <c r="W56" i="197" s="1"/>
  <c r="W59" i="197" s="1"/>
  <c r="Y48" i="192"/>
  <c r="Y51" i="192" s="1"/>
  <c r="Y53" i="192" s="1"/>
  <c r="Y56" i="192" s="1"/>
  <c r="Y59" i="192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AA48" i="217"/>
  <c r="AA51" i="217" s="1"/>
  <c r="AA53" i="217" s="1"/>
  <c r="AA56" i="217" s="1"/>
  <c r="AA59" i="217" s="1"/>
  <c r="W48" i="214"/>
  <c r="W51" i="214" s="1"/>
  <c r="W53" i="214" s="1"/>
  <c r="W56" i="214" s="1"/>
  <c r="W59" i="214" s="1"/>
  <c r="G48" i="202"/>
  <c r="G51" i="202" s="1"/>
  <c r="G53" i="202" s="1"/>
  <c r="G56" i="202" s="1"/>
  <c r="G59" i="202" s="1"/>
  <c r="O48" i="202"/>
  <c r="O51" i="202" s="1"/>
  <c r="O53" i="202" s="1"/>
  <c r="O56" i="202" s="1"/>
  <c r="O59" i="202" s="1"/>
  <c r="F48" i="195"/>
  <c r="F51" i="195" s="1"/>
  <c r="F53" i="195" s="1"/>
  <c r="F56" i="195" s="1"/>
  <c r="F59" i="195" s="1"/>
  <c r="N48" i="195"/>
  <c r="N51" i="195" s="1"/>
  <c r="N53" i="195" s="1"/>
  <c r="N56" i="195" s="1"/>
  <c r="N59" i="195" s="1"/>
  <c r="H48" i="193"/>
  <c r="H51" i="193" s="1"/>
  <c r="H53" i="193" s="1"/>
  <c r="H56" i="193" s="1"/>
  <c r="H59" i="193" s="1"/>
  <c r="P48" i="193"/>
  <c r="P51" i="193" s="1"/>
  <c r="P53" i="193" s="1"/>
  <c r="P56" i="193" s="1"/>
  <c r="P59" i="193" s="1"/>
  <c r="P48" i="160"/>
  <c r="P51" i="160" s="1"/>
  <c r="P53" i="160" s="1"/>
  <c r="P56" i="160" s="1"/>
  <c r="P59" i="160" s="1"/>
  <c r="E48" i="147"/>
  <c r="E51" i="147" s="1"/>
  <c r="E53" i="147" s="1"/>
  <c r="E56" i="147" s="1"/>
  <c r="E59" i="147" s="1"/>
  <c r="M48" i="147"/>
  <c r="M51" i="147" s="1"/>
  <c r="M53" i="147" s="1"/>
  <c r="M56" i="147" s="1"/>
  <c r="M59" i="147" s="1"/>
  <c r="U48" i="147"/>
  <c r="U51" i="147" s="1"/>
  <c r="U53" i="147" s="1"/>
  <c r="U56" i="147" s="1"/>
  <c r="U59" i="147" s="1"/>
  <c r="G48" i="220"/>
  <c r="G51" i="220" s="1"/>
  <c r="G53" i="220" s="1"/>
  <c r="G56" i="220" s="1"/>
  <c r="G59" i="220" s="1"/>
  <c r="O48" i="220"/>
  <c r="O51" i="220" s="1"/>
  <c r="O53" i="220" s="1"/>
  <c r="O56" i="220" s="1"/>
  <c r="O59" i="220" s="1"/>
  <c r="I48" i="218"/>
  <c r="I51" i="218" s="1"/>
  <c r="I53" i="218" s="1"/>
  <c r="I56" i="218" s="1"/>
  <c r="I59" i="218" s="1"/>
  <c r="Q48" i="218"/>
  <c r="Q51" i="218" s="1"/>
  <c r="Q53" i="218" s="1"/>
  <c r="Q56" i="218" s="1"/>
  <c r="Q59" i="218" s="1"/>
  <c r="C48" i="217"/>
  <c r="C51" i="217" s="1"/>
  <c r="C53" i="217" s="1"/>
  <c r="C56" i="217" s="1"/>
  <c r="C59" i="217" s="1"/>
  <c r="K48" i="217"/>
  <c r="K51" i="217" s="1"/>
  <c r="K53" i="217" s="1"/>
  <c r="K56" i="217" s="1"/>
  <c r="K59" i="217" s="1"/>
  <c r="D48" i="216"/>
  <c r="D51" i="216" s="1"/>
  <c r="D53" i="216" s="1"/>
  <c r="D56" i="216" s="1"/>
  <c r="D59" i="216" s="1"/>
  <c r="T48" i="216"/>
  <c r="T51" i="216" s="1"/>
  <c r="T53" i="216" s="1"/>
  <c r="T56" i="216" s="1"/>
  <c r="T59" i="216" s="1"/>
  <c r="N48" i="211"/>
  <c r="N51" i="211" s="1"/>
  <c r="N53" i="211" s="1"/>
  <c r="N56" i="211" s="1"/>
  <c r="N59" i="211" s="1"/>
  <c r="V48" i="211"/>
  <c r="V51" i="211" s="1"/>
  <c r="V53" i="211" s="1"/>
  <c r="V56" i="211" s="1"/>
  <c r="V59" i="211" s="1"/>
  <c r="AA48" i="206"/>
  <c r="AA51" i="206" s="1"/>
  <c r="AA53" i="206" s="1"/>
  <c r="AA56" i="206" s="1"/>
  <c r="AA59" i="206" s="1"/>
  <c r="H48" i="205"/>
  <c r="H51" i="205" s="1"/>
  <c r="H53" i="205" s="1"/>
  <c r="H56" i="205" s="1"/>
  <c r="H59" i="205" s="1"/>
  <c r="P48" i="205"/>
  <c r="P51" i="205" s="1"/>
  <c r="P53" i="205" s="1"/>
  <c r="P56" i="205" s="1"/>
  <c r="P59" i="205" s="1"/>
  <c r="X48" i="205"/>
  <c r="P48" i="198"/>
  <c r="P51" i="198" s="1"/>
  <c r="P53" i="198" s="1"/>
  <c r="P56" i="198" s="1"/>
  <c r="P59" i="198" s="1"/>
  <c r="Z32" i="197"/>
  <c r="Y48" i="163"/>
  <c r="Y51" i="163" s="1"/>
  <c r="Y53" i="163" s="1"/>
  <c r="Y56" i="163" s="1"/>
  <c r="Y59" i="163" s="1"/>
  <c r="Z32" i="163"/>
  <c r="AA48" i="143"/>
  <c r="AA51" i="143" s="1"/>
  <c r="AA53" i="143" s="1"/>
  <c r="AA56" i="143" s="1"/>
  <c r="AA59" i="143" s="1"/>
  <c r="F48" i="216"/>
  <c r="F51" i="216" s="1"/>
  <c r="F53" i="216" s="1"/>
  <c r="F56" i="216" s="1"/>
  <c r="F59" i="216" s="1"/>
  <c r="N48" i="216"/>
  <c r="N51" i="216" s="1"/>
  <c r="N53" i="216" s="1"/>
  <c r="N56" i="216" s="1"/>
  <c r="N59" i="216" s="1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H48" i="212"/>
  <c r="H51" i="212" s="1"/>
  <c r="H53" i="212" s="1"/>
  <c r="H56" i="212" s="1"/>
  <c r="H59" i="212" s="1"/>
  <c r="X48" i="212"/>
  <c r="X51" i="212" s="1"/>
  <c r="H48" i="211"/>
  <c r="H51" i="211" s="1"/>
  <c r="H53" i="211" s="1"/>
  <c r="H56" i="211" s="1"/>
  <c r="H59" i="211" s="1"/>
  <c r="P48" i="211"/>
  <c r="P51" i="211" s="1"/>
  <c r="P53" i="211" s="1"/>
  <c r="P56" i="211" s="1"/>
  <c r="P59" i="211" s="1"/>
  <c r="H48" i="209"/>
  <c r="H51" i="209" s="1"/>
  <c r="H53" i="209" s="1"/>
  <c r="H56" i="209" s="1"/>
  <c r="H59" i="209" s="1"/>
  <c r="P48" i="209"/>
  <c r="P51" i="209" s="1"/>
  <c r="P53" i="209" s="1"/>
  <c r="P56" i="209" s="1"/>
  <c r="P59" i="209" s="1"/>
  <c r="Z47" i="209"/>
  <c r="AA48" i="207"/>
  <c r="AA51" i="207" s="1"/>
  <c r="AA53" i="207" s="1"/>
  <c r="AA56" i="207" s="1"/>
  <c r="AA59" i="207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J48" i="205"/>
  <c r="J51" i="205" s="1"/>
  <c r="J53" i="205" s="1"/>
  <c r="J56" i="205" s="1"/>
  <c r="J59" i="205" s="1"/>
  <c r="R48" i="205"/>
  <c r="R51" i="205" s="1"/>
  <c r="R53" i="205" s="1"/>
  <c r="R56" i="205" s="1"/>
  <c r="R59" i="205" s="1"/>
  <c r="F48" i="203"/>
  <c r="F51" i="203" s="1"/>
  <c r="F53" i="203" s="1"/>
  <c r="F56" i="203" s="1"/>
  <c r="F59" i="203" s="1"/>
  <c r="G48" i="201"/>
  <c r="G51" i="201" s="1"/>
  <c r="G53" i="201" s="1"/>
  <c r="G56" i="201" s="1"/>
  <c r="G59" i="201" s="1"/>
  <c r="O48" i="201"/>
  <c r="O51" i="201" s="1"/>
  <c r="O53" i="201" s="1"/>
  <c r="O56" i="201" s="1"/>
  <c r="O59" i="201" s="1"/>
  <c r="W48" i="201"/>
  <c r="W51" i="201" s="1"/>
  <c r="W53" i="201" s="1"/>
  <c r="W56" i="201" s="1"/>
  <c r="W59" i="201" s="1"/>
  <c r="Z47" i="199"/>
  <c r="AA48" i="193"/>
  <c r="AA51" i="193" s="1"/>
  <c r="AA53" i="193" s="1"/>
  <c r="AA56" i="193" s="1"/>
  <c r="AA59" i="193" s="1"/>
  <c r="E48" i="192"/>
  <c r="E51" i="192" s="1"/>
  <c r="E53" i="192" s="1"/>
  <c r="E56" i="192" s="1"/>
  <c r="E59" i="192" s="1"/>
  <c r="M48" i="192"/>
  <c r="M51" i="192" s="1"/>
  <c r="M53" i="192" s="1"/>
  <c r="M56" i="192" s="1"/>
  <c r="M59" i="192" s="1"/>
  <c r="U48" i="192"/>
  <c r="U51" i="192" s="1"/>
  <c r="U53" i="192" s="1"/>
  <c r="U56" i="192" s="1"/>
  <c r="U59" i="192" s="1"/>
  <c r="D48" i="192"/>
  <c r="D51" i="192" s="1"/>
  <c r="D53" i="192" s="1"/>
  <c r="D56" i="192" s="1"/>
  <c r="D59" i="192" s="1"/>
  <c r="L48" i="192"/>
  <c r="L51" i="192" s="1"/>
  <c r="L53" i="192" s="1"/>
  <c r="L56" i="192" s="1"/>
  <c r="L59" i="192" s="1"/>
  <c r="T48" i="192"/>
  <c r="T51" i="192" s="1"/>
  <c r="T53" i="192" s="1"/>
  <c r="T56" i="192" s="1"/>
  <c r="T59" i="192" s="1"/>
  <c r="J48" i="191"/>
  <c r="J51" i="191" s="1"/>
  <c r="J53" i="191" s="1"/>
  <c r="J56" i="191" s="1"/>
  <c r="J59" i="191" s="1"/>
  <c r="R48" i="191"/>
  <c r="R51" i="191" s="1"/>
  <c r="R53" i="191" s="1"/>
  <c r="R56" i="191" s="1"/>
  <c r="R59" i="191" s="1"/>
  <c r="E48" i="183"/>
  <c r="E51" i="183" s="1"/>
  <c r="E53" i="183" s="1"/>
  <c r="E56" i="183" s="1"/>
  <c r="E59" i="183" s="1"/>
  <c r="M48" i="183"/>
  <c r="M51" i="183" s="1"/>
  <c r="M53" i="183" s="1"/>
  <c r="M56" i="183" s="1"/>
  <c r="M59" i="183" s="1"/>
  <c r="U48" i="183"/>
  <c r="U51" i="183" s="1"/>
  <c r="U53" i="183" s="1"/>
  <c r="U56" i="183" s="1"/>
  <c r="U59" i="183" s="1"/>
  <c r="Z47" i="190"/>
  <c r="AA48" i="185"/>
  <c r="AA51" i="185" s="1"/>
  <c r="AA53" i="185" s="1"/>
  <c r="AA56" i="185" s="1"/>
  <c r="AA59" i="185" s="1"/>
  <c r="Y48" i="179"/>
  <c r="Y51" i="179" s="1"/>
  <c r="Y53" i="179" s="1"/>
  <c r="Y56" i="179" s="1"/>
  <c r="Y59" i="179" s="1"/>
  <c r="J48" i="178"/>
  <c r="J51" i="178" s="1"/>
  <c r="J53" i="178" s="1"/>
  <c r="J56" i="178" s="1"/>
  <c r="J59" i="178" s="1"/>
  <c r="AA48" i="176"/>
  <c r="AA51" i="176" s="1"/>
  <c r="AA53" i="176" s="1"/>
  <c r="AA56" i="176" s="1"/>
  <c r="AA59" i="176" s="1"/>
  <c r="Y48" i="170"/>
  <c r="Y51" i="170" s="1"/>
  <c r="Y53" i="170" s="1"/>
  <c r="Y56" i="170" s="1"/>
  <c r="Y59" i="170" s="1"/>
  <c r="Z32" i="160"/>
  <c r="H48" i="144"/>
  <c r="H51" i="144" s="1"/>
  <c r="H53" i="144" s="1"/>
  <c r="H56" i="144" s="1"/>
  <c r="H59" i="144" s="1"/>
  <c r="X48" i="144"/>
  <c r="S48" i="143"/>
  <c r="S51" i="143" s="1"/>
  <c r="S53" i="143" s="1"/>
  <c r="S56" i="143" s="1"/>
  <c r="S59" i="143" s="1"/>
  <c r="F48" i="138"/>
  <c r="F51" i="138" s="1"/>
  <c r="F53" i="138" s="1"/>
  <c r="F56" i="138" s="1"/>
  <c r="F59" i="138" s="1"/>
  <c r="AA48" i="127"/>
  <c r="AA51" i="127" s="1"/>
  <c r="AA53" i="127" s="1"/>
  <c r="AA56" i="127" s="1"/>
  <c r="AA59" i="127" s="1"/>
  <c r="D48" i="113"/>
  <c r="D51" i="113" s="1"/>
  <c r="D53" i="113" s="1"/>
  <c r="D56" i="113" s="1"/>
  <c r="D59" i="113" s="1"/>
  <c r="Z48" i="88"/>
  <c r="X51" i="88"/>
  <c r="F48" i="182"/>
  <c r="F51" i="182" s="1"/>
  <c r="F53" i="182" s="1"/>
  <c r="F56" i="182" s="1"/>
  <c r="F59" i="182" s="1"/>
  <c r="H48" i="179"/>
  <c r="H51" i="179" s="1"/>
  <c r="H53" i="179" s="1"/>
  <c r="H56" i="179" s="1"/>
  <c r="H59" i="179" s="1"/>
  <c r="C48" i="176"/>
  <c r="C51" i="176" s="1"/>
  <c r="C53" i="176" s="1"/>
  <c r="C56" i="176" s="1"/>
  <c r="C59" i="176" s="1"/>
  <c r="K48" i="176"/>
  <c r="K51" i="176" s="1"/>
  <c r="K53" i="176" s="1"/>
  <c r="K56" i="176" s="1"/>
  <c r="K59" i="176" s="1"/>
  <c r="S48" i="176"/>
  <c r="S51" i="176" s="1"/>
  <c r="S53" i="176" s="1"/>
  <c r="S56" i="176" s="1"/>
  <c r="S59" i="176" s="1"/>
  <c r="Z48" i="149"/>
  <c r="D48" i="148"/>
  <c r="D51" i="148" s="1"/>
  <c r="D53" i="148" s="1"/>
  <c r="D56" i="148" s="1"/>
  <c r="D59" i="148" s="1"/>
  <c r="T48" i="148"/>
  <c r="T51" i="148" s="1"/>
  <c r="T53" i="148" s="1"/>
  <c r="T56" i="148" s="1"/>
  <c r="T59" i="148" s="1"/>
  <c r="G48" i="145"/>
  <c r="G51" i="145" s="1"/>
  <c r="G53" i="145" s="1"/>
  <c r="G56" i="145" s="1"/>
  <c r="G59" i="145" s="1"/>
  <c r="W48" i="145"/>
  <c r="W51" i="145" s="1"/>
  <c r="W53" i="145" s="1"/>
  <c r="W56" i="145" s="1"/>
  <c r="W59" i="145" s="1"/>
  <c r="X48" i="141"/>
  <c r="X51" i="141" s="1"/>
  <c r="Z51" i="141" s="1"/>
  <c r="H48" i="122"/>
  <c r="H51" i="122" s="1"/>
  <c r="H53" i="122" s="1"/>
  <c r="H56" i="122" s="1"/>
  <c r="H59" i="122" s="1"/>
  <c r="P48" i="122"/>
  <c r="P51" i="122" s="1"/>
  <c r="P53" i="122" s="1"/>
  <c r="P56" i="122" s="1"/>
  <c r="P59" i="122" s="1"/>
  <c r="O48" i="90"/>
  <c r="O51" i="90" s="1"/>
  <c r="O53" i="90" s="1"/>
  <c r="O56" i="90" s="1"/>
  <c r="O59" i="90" s="1"/>
  <c r="M48" i="191"/>
  <c r="M51" i="191" s="1"/>
  <c r="M53" i="191" s="1"/>
  <c r="M56" i="191" s="1"/>
  <c r="M59" i="191" s="1"/>
  <c r="U48" i="191"/>
  <c r="U51" i="191" s="1"/>
  <c r="U53" i="191" s="1"/>
  <c r="U56" i="191" s="1"/>
  <c r="U59" i="191" s="1"/>
  <c r="H48" i="188"/>
  <c r="H51" i="188" s="1"/>
  <c r="H53" i="188" s="1"/>
  <c r="H56" i="188" s="1"/>
  <c r="H59" i="188" s="1"/>
  <c r="P48" i="188"/>
  <c r="P51" i="188" s="1"/>
  <c r="P53" i="188" s="1"/>
  <c r="P56" i="188" s="1"/>
  <c r="P59" i="188" s="1"/>
  <c r="G48" i="180"/>
  <c r="G51" i="180" s="1"/>
  <c r="G53" i="180" s="1"/>
  <c r="G56" i="180" s="1"/>
  <c r="G59" i="180" s="1"/>
  <c r="I48" i="179"/>
  <c r="I51" i="179" s="1"/>
  <c r="I53" i="179" s="1"/>
  <c r="I56" i="179" s="1"/>
  <c r="I59" i="179" s="1"/>
  <c r="Z47" i="179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C48" i="157"/>
  <c r="C51" i="157" s="1"/>
  <c r="C53" i="157" s="1"/>
  <c r="C56" i="157" s="1"/>
  <c r="C59" i="157" s="1"/>
  <c r="S48" i="157"/>
  <c r="S51" i="157" s="1"/>
  <c r="S53" i="157" s="1"/>
  <c r="S56" i="157" s="1"/>
  <c r="S59" i="157" s="1"/>
  <c r="Z47" i="147"/>
  <c r="R48" i="144"/>
  <c r="R51" i="144" s="1"/>
  <c r="R53" i="144" s="1"/>
  <c r="R56" i="144" s="1"/>
  <c r="R59" i="144" s="1"/>
  <c r="Z47" i="144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H48" i="180"/>
  <c r="H51" i="180" s="1"/>
  <c r="H53" i="180" s="1"/>
  <c r="H56" i="180" s="1"/>
  <c r="H59" i="180" s="1"/>
  <c r="M48" i="178"/>
  <c r="M51" i="178" s="1"/>
  <c r="M53" i="178" s="1"/>
  <c r="M56" i="178" s="1"/>
  <c r="M59" i="178" s="1"/>
  <c r="X51" i="177"/>
  <c r="X53" i="177" s="1"/>
  <c r="X56" i="177" s="1"/>
  <c r="D48" i="175"/>
  <c r="D51" i="175" s="1"/>
  <c r="D53" i="175" s="1"/>
  <c r="D56" i="175" s="1"/>
  <c r="D59" i="175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I48" i="167"/>
  <c r="I51" i="167" s="1"/>
  <c r="I53" i="167" s="1"/>
  <c r="I56" i="167" s="1"/>
  <c r="I59" i="167" s="1"/>
  <c r="Q48" i="167"/>
  <c r="Q51" i="167" s="1"/>
  <c r="Q53" i="167" s="1"/>
  <c r="Q56" i="167" s="1"/>
  <c r="Q59" i="167" s="1"/>
  <c r="Y48" i="167"/>
  <c r="Y51" i="167" s="1"/>
  <c r="Y53" i="167" s="1"/>
  <c r="Y56" i="167" s="1"/>
  <c r="Y59" i="167" s="1"/>
  <c r="Z47" i="167"/>
  <c r="AA48" i="166"/>
  <c r="AA51" i="166" s="1"/>
  <c r="AA53" i="166" s="1"/>
  <c r="AA56" i="166" s="1"/>
  <c r="AA59" i="166" s="1"/>
  <c r="E48" i="163"/>
  <c r="E51" i="163" s="1"/>
  <c r="E53" i="163" s="1"/>
  <c r="E56" i="163" s="1"/>
  <c r="E59" i="163" s="1"/>
  <c r="M48" i="163"/>
  <c r="M51" i="163" s="1"/>
  <c r="M53" i="163" s="1"/>
  <c r="M56" i="163" s="1"/>
  <c r="M59" i="163" s="1"/>
  <c r="U48" i="163"/>
  <c r="U51" i="163" s="1"/>
  <c r="U53" i="163" s="1"/>
  <c r="U56" i="163" s="1"/>
  <c r="U59" i="163" s="1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Z48" i="158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H48" i="141"/>
  <c r="H51" i="141" s="1"/>
  <c r="H53" i="141" s="1"/>
  <c r="H56" i="141" s="1"/>
  <c r="H59" i="141" s="1"/>
  <c r="P48" i="141"/>
  <c r="P51" i="141" s="1"/>
  <c r="P53" i="141" s="1"/>
  <c r="P56" i="141" s="1"/>
  <c r="P59" i="141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I48" i="187"/>
  <c r="I51" i="187" s="1"/>
  <c r="I53" i="187" s="1"/>
  <c r="I56" i="187" s="1"/>
  <c r="I59" i="187" s="1"/>
  <c r="Q48" i="187"/>
  <c r="Q51" i="187" s="1"/>
  <c r="Q53" i="187" s="1"/>
  <c r="Q56" i="187" s="1"/>
  <c r="Q59" i="187" s="1"/>
  <c r="Y48" i="187"/>
  <c r="Y51" i="187" s="1"/>
  <c r="Y53" i="187" s="1"/>
  <c r="Y56" i="187" s="1"/>
  <c r="Y59" i="187" s="1"/>
  <c r="D48" i="184"/>
  <c r="D51" i="184" s="1"/>
  <c r="D53" i="184" s="1"/>
  <c r="D56" i="184" s="1"/>
  <c r="D59" i="184" s="1"/>
  <c r="L48" i="184"/>
  <c r="L51" i="184" s="1"/>
  <c r="L53" i="184" s="1"/>
  <c r="L56" i="184" s="1"/>
  <c r="L59" i="184" s="1"/>
  <c r="T48" i="184"/>
  <c r="T51" i="184" s="1"/>
  <c r="T53" i="184" s="1"/>
  <c r="T56" i="184" s="1"/>
  <c r="T59" i="184" s="1"/>
  <c r="F48" i="181"/>
  <c r="F51" i="181" s="1"/>
  <c r="F53" i="181" s="1"/>
  <c r="F56" i="181" s="1"/>
  <c r="F59" i="181" s="1"/>
  <c r="Z32" i="180"/>
  <c r="E48" i="155"/>
  <c r="E51" i="155" s="1"/>
  <c r="E53" i="155" s="1"/>
  <c r="E56" i="155" s="1"/>
  <c r="E59" i="155" s="1"/>
  <c r="U48" i="155"/>
  <c r="U51" i="155" s="1"/>
  <c r="U53" i="155" s="1"/>
  <c r="U56" i="155" s="1"/>
  <c r="U59" i="155" s="1"/>
  <c r="O48" i="154"/>
  <c r="O51" i="154" s="1"/>
  <c r="O53" i="154" s="1"/>
  <c r="O56" i="154" s="1"/>
  <c r="O59" i="154" s="1"/>
  <c r="AA48" i="149"/>
  <c r="AA51" i="149" s="1"/>
  <c r="AA53" i="149" s="1"/>
  <c r="AA56" i="149" s="1"/>
  <c r="AA59" i="149" s="1"/>
  <c r="V48" i="146"/>
  <c r="V51" i="146" s="1"/>
  <c r="V53" i="146" s="1"/>
  <c r="V56" i="146" s="1"/>
  <c r="V59" i="146" s="1"/>
  <c r="C48" i="105"/>
  <c r="C51" i="105" s="1"/>
  <c r="C53" i="105" s="1"/>
  <c r="C56" i="105" s="1"/>
  <c r="C59" i="105" s="1"/>
  <c r="K48" i="105"/>
  <c r="K51" i="105" s="1"/>
  <c r="K53" i="105" s="1"/>
  <c r="K56" i="105" s="1"/>
  <c r="K59" i="105" s="1"/>
  <c r="S48" i="105"/>
  <c r="S51" i="105" s="1"/>
  <c r="S53" i="105" s="1"/>
  <c r="S56" i="105" s="1"/>
  <c r="S59" i="105" s="1"/>
  <c r="N48" i="184"/>
  <c r="N51" i="184" s="1"/>
  <c r="N53" i="184" s="1"/>
  <c r="N56" i="184" s="1"/>
  <c r="N59" i="184" s="1"/>
  <c r="V48" i="184"/>
  <c r="V51" i="184" s="1"/>
  <c r="V53" i="184" s="1"/>
  <c r="V56" i="184" s="1"/>
  <c r="V59" i="184" s="1"/>
  <c r="G48" i="181"/>
  <c r="G51" i="181" s="1"/>
  <c r="G53" i="181" s="1"/>
  <c r="G56" i="181" s="1"/>
  <c r="G59" i="181" s="1"/>
  <c r="Z32" i="171"/>
  <c r="D48" i="156"/>
  <c r="D51" i="156" s="1"/>
  <c r="D53" i="156" s="1"/>
  <c r="D56" i="156" s="1"/>
  <c r="D59" i="156" s="1"/>
  <c r="T48" i="156"/>
  <c r="T51" i="156" s="1"/>
  <c r="T53" i="156" s="1"/>
  <c r="T56" i="156" s="1"/>
  <c r="T59" i="156" s="1"/>
  <c r="C48" i="149"/>
  <c r="C51" i="149" s="1"/>
  <c r="C53" i="149" s="1"/>
  <c r="C56" i="149" s="1"/>
  <c r="C59" i="149" s="1"/>
  <c r="K48" i="149"/>
  <c r="K51" i="149" s="1"/>
  <c r="K53" i="149" s="1"/>
  <c r="K56" i="149" s="1"/>
  <c r="K59" i="149" s="1"/>
  <c r="S48" i="149"/>
  <c r="S51" i="149" s="1"/>
  <c r="S53" i="149" s="1"/>
  <c r="S56" i="149" s="1"/>
  <c r="S59" i="149" s="1"/>
  <c r="Z51" i="149"/>
  <c r="Z32" i="141"/>
  <c r="F48" i="190"/>
  <c r="F51" i="190" s="1"/>
  <c r="F53" i="190" s="1"/>
  <c r="F56" i="190" s="1"/>
  <c r="F59" i="190" s="1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J48" i="186"/>
  <c r="J51" i="186" s="1"/>
  <c r="J53" i="186" s="1"/>
  <c r="J56" i="186" s="1"/>
  <c r="J59" i="186" s="1"/>
  <c r="R48" i="186"/>
  <c r="R51" i="186" s="1"/>
  <c r="R53" i="186" s="1"/>
  <c r="R56" i="186" s="1"/>
  <c r="R59" i="186" s="1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G48" i="184"/>
  <c r="G51" i="184" s="1"/>
  <c r="G53" i="184" s="1"/>
  <c r="G56" i="184" s="1"/>
  <c r="G59" i="184" s="1"/>
  <c r="O48" i="184"/>
  <c r="O51" i="184" s="1"/>
  <c r="O53" i="184" s="1"/>
  <c r="O56" i="184" s="1"/>
  <c r="O59" i="184" s="1"/>
  <c r="W48" i="184"/>
  <c r="W51" i="184" s="1"/>
  <c r="W53" i="184" s="1"/>
  <c r="W56" i="184" s="1"/>
  <c r="W59" i="184" s="1"/>
  <c r="Z32" i="181"/>
  <c r="Z47" i="181"/>
  <c r="AA48" i="177"/>
  <c r="AA51" i="177" s="1"/>
  <c r="AA53" i="177" s="1"/>
  <c r="AA56" i="177" s="1"/>
  <c r="AA59" i="177" s="1"/>
  <c r="R48" i="177"/>
  <c r="R51" i="177" s="1"/>
  <c r="R53" i="177" s="1"/>
  <c r="R56" i="177" s="1"/>
  <c r="R59" i="177" s="1"/>
  <c r="Z47" i="176"/>
  <c r="E48" i="174"/>
  <c r="E51" i="174" s="1"/>
  <c r="E53" i="174" s="1"/>
  <c r="E56" i="174" s="1"/>
  <c r="E59" i="174" s="1"/>
  <c r="M48" i="174"/>
  <c r="M51" i="174" s="1"/>
  <c r="M53" i="174" s="1"/>
  <c r="M56" i="174" s="1"/>
  <c r="M59" i="174" s="1"/>
  <c r="U48" i="174"/>
  <c r="U51" i="174" s="1"/>
  <c r="U53" i="174" s="1"/>
  <c r="U56" i="174" s="1"/>
  <c r="U59" i="174" s="1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C48" i="171"/>
  <c r="C51" i="171" s="1"/>
  <c r="C53" i="171" s="1"/>
  <c r="C56" i="171" s="1"/>
  <c r="C59" i="171" s="1"/>
  <c r="K48" i="171"/>
  <c r="K51" i="171" s="1"/>
  <c r="K53" i="171" s="1"/>
  <c r="K56" i="171" s="1"/>
  <c r="K59" i="171" s="1"/>
  <c r="S48" i="171"/>
  <c r="S51" i="171" s="1"/>
  <c r="S53" i="171" s="1"/>
  <c r="S56" i="171" s="1"/>
  <c r="S59" i="171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AA48" i="170"/>
  <c r="AA51" i="170" s="1"/>
  <c r="AA53" i="170" s="1"/>
  <c r="AA56" i="170" s="1"/>
  <c r="AA59" i="170" s="1"/>
  <c r="Z47" i="165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AA48" i="162"/>
  <c r="AA51" i="162" s="1"/>
  <c r="AA53" i="162" s="1"/>
  <c r="AA56" i="162" s="1"/>
  <c r="AA59" i="162" s="1"/>
  <c r="E48" i="159"/>
  <c r="E51" i="159" s="1"/>
  <c r="E53" i="159" s="1"/>
  <c r="E56" i="159" s="1"/>
  <c r="E59" i="159" s="1"/>
  <c r="M48" i="159"/>
  <c r="M51" i="159" s="1"/>
  <c r="M53" i="159" s="1"/>
  <c r="M56" i="159" s="1"/>
  <c r="M59" i="159" s="1"/>
  <c r="U48" i="159"/>
  <c r="U51" i="159" s="1"/>
  <c r="U53" i="159" s="1"/>
  <c r="U56" i="159" s="1"/>
  <c r="U59" i="159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E48" i="152"/>
  <c r="E51" i="152" s="1"/>
  <c r="E53" i="152" s="1"/>
  <c r="E56" i="152" s="1"/>
  <c r="E59" i="152" s="1"/>
  <c r="M48" i="152"/>
  <c r="M51" i="152" s="1"/>
  <c r="M53" i="152" s="1"/>
  <c r="M56" i="152" s="1"/>
  <c r="M59" i="152" s="1"/>
  <c r="U48" i="152"/>
  <c r="U51" i="152" s="1"/>
  <c r="U53" i="152" s="1"/>
  <c r="U56" i="152" s="1"/>
  <c r="U59" i="152" s="1"/>
  <c r="G48" i="151"/>
  <c r="G51" i="151" s="1"/>
  <c r="G53" i="151" s="1"/>
  <c r="G56" i="151" s="1"/>
  <c r="G59" i="151" s="1"/>
  <c r="O48" i="151"/>
  <c r="O51" i="151" s="1"/>
  <c r="O53" i="151" s="1"/>
  <c r="O56" i="151" s="1"/>
  <c r="O59" i="151" s="1"/>
  <c r="W48" i="151"/>
  <c r="W51" i="151" s="1"/>
  <c r="W53" i="151" s="1"/>
  <c r="W56" i="151" s="1"/>
  <c r="W59" i="151" s="1"/>
  <c r="Z47" i="146"/>
  <c r="I48" i="143"/>
  <c r="I51" i="143" s="1"/>
  <c r="I53" i="143" s="1"/>
  <c r="I56" i="143" s="1"/>
  <c r="I59" i="143" s="1"/>
  <c r="Z47" i="143"/>
  <c r="AA48" i="141"/>
  <c r="AA51" i="141" s="1"/>
  <c r="AA53" i="141" s="1"/>
  <c r="AA56" i="141" s="1"/>
  <c r="AA59" i="141" s="1"/>
  <c r="Z32" i="133"/>
  <c r="E48" i="117"/>
  <c r="E51" i="117" s="1"/>
  <c r="E53" i="117" s="1"/>
  <c r="E56" i="117" s="1"/>
  <c r="E59" i="117" s="1"/>
  <c r="M48" i="117"/>
  <c r="M51" i="117" s="1"/>
  <c r="M53" i="117" s="1"/>
  <c r="M56" i="117" s="1"/>
  <c r="M59" i="117" s="1"/>
  <c r="U48" i="117"/>
  <c r="U51" i="117" s="1"/>
  <c r="U53" i="117" s="1"/>
  <c r="U56" i="117" s="1"/>
  <c r="U59" i="117" s="1"/>
  <c r="F48" i="136"/>
  <c r="F51" i="136" s="1"/>
  <c r="F53" i="136" s="1"/>
  <c r="F56" i="136" s="1"/>
  <c r="F59" i="136" s="1"/>
  <c r="N48" i="136"/>
  <c r="N51" i="136" s="1"/>
  <c r="N53" i="136" s="1"/>
  <c r="N56" i="136" s="1"/>
  <c r="N59" i="136" s="1"/>
  <c r="V48" i="136"/>
  <c r="V51" i="136" s="1"/>
  <c r="V53" i="136" s="1"/>
  <c r="V56" i="136" s="1"/>
  <c r="V59" i="136" s="1"/>
  <c r="I48" i="129"/>
  <c r="I51" i="129" s="1"/>
  <c r="I53" i="129" s="1"/>
  <c r="I56" i="129" s="1"/>
  <c r="I59" i="129" s="1"/>
  <c r="Y48" i="129"/>
  <c r="Y51" i="129" s="1"/>
  <c r="Y53" i="129" s="1"/>
  <c r="Y56" i="129" s="1"/>
  <c r="Y59" i="129" s="1"/>
  <c r="P48" i="129"/>
  <c r="P51" i="129" s="1"/>
  <c r="P53" i="129" s="1"/>
  <c r="P56" i="129" s="1"/>
  <c r="P59" i="129" s="1"/>
  <c r="Z47" i="129"/>
  <c r="C48" i="127"/>
  <c r="C51" i="127" s="1"/>
  <c r="C53" i="127" s="1"/>
  <c r="C56" i="127" s="1"/>
  <c r="C59" i="127" s="1"/>
  <c r="D48" i="126"/>
  <c r="D51" i="126" s="1"/>
  <c r="D53" i="126" s="1"/>
  <c r="D56" i="126" s="1"/>
  <c r="D59" i="126" s="1"/>
  <c r="F48" i="125"/>
  <c r="F51" i="125" s="1"/>
  <c r="F53" i="125" s="1"/>
  <c r="F56" i="125" s="1"/>
  <c r="F59" i="125" s="1"/>
  <c r="N48" i="125"/>
  <c r="N51" i="125" s="1"/>
  <c r="N53" i="125" s="1"/>
  <c r="N56" i="125" s="1"/>
  <c r="N59" i="125" s="1"/>
  <c r="V48" i="125"/>
  <c r="V51" i="125" s="1"/>
  <c r="V53" i="125" s="1"/>
  <c r="V56" i="125" s="1"/>
  <c r="V59" i="125" s="1"/>
  <c r="E48" i="125"/>
  <c r="E51" i="125" s="1"/>
  <c r="E53" i="125" s="1"/>
  <c r="E56" i="125" s="1"/>
  <c r="E59" i="125" s="1"/>
  <c r="M48" i="125"/>
  <c r="M51" i="125" s="1"/>
  <c r="M53" i="125" s="1"/>
  <c r="M56" i="125" s="1"/>
  <c r="M59" i="125" s="1"/>
  <c r="U48" i="125"/>
  <c r="U51" i="125" s="1"/>
  <c r="U53" i="125" s="1"/>
  <c r="U56" i="125" s="1"/>
  <c r="U59" i="125" s="1"/>
  <c r="G48" i="121"/>
  <c r="G51" i="121" s="1"/>
  <c r="G53" i="121" s="1"/>
  <c r="G56" i="121" s="1"/>
  <c r="G59" i="121" s="1"/>
  <c r="O48" i="121"/>
  <c r="O51" i="121" s="1"/>
  <c r="O53" i="121" s="1"/>
  <c r="O56" i="121" s="1"/>
  <c r="O59" i="121" s="1"/>
  <c r="W48" i="121"/>
  <c r="W51" i="121" s="1"/>
  <c r="W53" i="121" s="1"/>
  <c r="W56" i="121" s="1"/>
  <c r="W59" i="121" s="1"/>
  <c r="F48" i="118"/>
  <c r="F51" i="118" s="1"/>
  <c r="F53" i="118" s="1"/>
  <c r="F56" i="118" s="1"/>
  <c r="F59" i="118" s="1"/>
  <c r="N48" i="118"/>
  <c r="N51" i="118" s="1"/>
  <c r="N53" i="118" s="1"/>
  <c r="N56" i="118" s="1"/>
  <c r="N59" i="118" s="1"/>
  <c r="V48" i="118"/>
  <c r="V51" i="118" s="1"/>
  <c r="V53" i="118" s="1"/>
  <c r="V56" i="118" s="1"/>
  <c r="V59" i="118" s="1"/>
  <c r="G48" i="114"/>
  <c r="G51" i="114" s="1"/>
  <c r="G53" i="114" s="1"/>
  <c r="G56" i="114" s="1"/>
  <c r="G59" i="114" s="1"/>
  <c r="O48" i="114"/>
  <c r="O51" i="114" s="1"/>
  <c r="O53" i="114" s="1"/>
  <c r="O56" i="114" s="1"/>
  <c r="O59" i="114" s="1"/>
  <c r="W48" i="114"/>
  <c r="W51" i="114" s="1"/>
  <c r="W53" i="114" s="1"/>
  <c r="W56" i="114" s="1"/>
  <c r="W59" i="114" s="1"/>
  <c r="E48" i="113"/>
  <c r="E51" i="113" s="1"/>
  <c r="E53" i="113" s="1"/>
  <c r="E56" i="113" s="1"/>
  <c r="E59" i="113" s="1"/>
  <c r="F48" i="110"/>
  <c r="F51" i="110" s="1"/>
  <c r="F53" i="110" s="1"/>
  <c r="F56" i="110" s="1"/>
  <c r="F59" i="110" s="1"/>
  <c r="N48" i="110"/>
  <c r="N51" i="110" s="1"/>
  <c r="N53" i="110" s="1"/>
  <c r="N56" i="110" s="1"/>
  <c r="N59" i="110" s="1"/>
  <c r="V48" i="110"/>
  <c r="V51" i="110" s="1"/>
  <c r="V53" i="110" s="1"/>
  <c r="V56" i="110" s="1"/>
  <c r="V59" i="110" s="1"/>
  <c r="R48" i="103"/>
  <c r="R51" i="103" s="1"/>
  <c r="R53" i="103" s="1"/>
  <c r="R56" i="103" s="1"/>
  <c r="R59" i="103" s="1"/>
  <c r="F48" i="102"/>
  <c r="F51" i="102" s="1"/>
  <c r="F53" i="102" s="1"/>
  <c r="F56" i="102" s="1"/>
  <c r="F59" i="102" s="1"/>
  <c r="V48" i="102"/>
  <c r="V51" i="102" s="1"/>
  <c r="V53" i="102" s="1"/>
  <c r="V56" i="102" s="1"/>
  <c r="V59" i="102" s="1"/>
  <c r="Y48" i="84"/>
  <c r="Y51" i="84" s="1"/>
  <c r="Y53" i="84" s="1"/>
  <c r="Y56" i="84" s="1"/>
  <c r="Y59" i="84" s="1"/>
  <c r="Z48" i="77"/>
  <c r="X51" i="77"/>
  <c r="X53" i="77" s="1"/>
  <c r="X56" i="77" s="1"/>
  <c r="C48" i="50"/>
  <c r="C51" i="50" s="1"/>
  <c r="C53" i="50" s="1"/>
  <c r="C56" i="50" s="1"/>
  <c r="C59" i="50" s="1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AA48" i="122"/>
  <c r="AA51" i="122" s="1"/>
  <c r="AA53" i="122" s="1"/>
  <c r="AA56" i="122" s="1"/>
  <c r="AA59" i="122" s="1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G48" i="115"/>
  <c r="G51" i="115" s="1"/>
  <c r="G53" i="115" s="1"/>
  <c r="G56" i="115" s="1"/>
  <c r="G59" i="115" s="1"/>
  <c r="O48" i="115"/>
  <c r="O51" i="115" s="1"/>
  <c r="O53" i="115" s="1"/>
  <c r="O56" i="115" s="1"/>
  <c r="O59" i="115" s="1"/>
  <c r="W48" i="115"/>
  <c r="W51" i="115" s="1"/>
  <c r="W53" i="115" s="1"/>
  <c r="W56" i="115" s="1"/>
  <c r="W59" i="115" s="1"/>
  <c r="C48" i="141"/>
  <c r="C51" i="141" s="1"/>
  <c r="C53" i="141" s="1"/>
  <c r="C56" i="141" s="1"/>
  <c r="C59" i="141" s="1"/>
  <c r="J48" i="134"/>
  <c r="J51" i="134" s="1"/>
  <c r="J53" i="134" s="1"/>
  <c r="J56" i="134" s="1"/>
  <c r="J59" i="134" s="1"/>
  <c r="R48" i="134"/>
  <c r="R51" i="134" s="1"/>
  <c r="R53" i="134" s="1"/>
  <c r="R56" i="134" s="1"/>
  <c r="R59" i="134" s="1"/>
  <c r="AA48" i="133"/>
  <c r="AA51" i="133" s="1"/>
  <c r="AA53" i="133" s="1"/>
  <c r="AA56" i="133" s="1"/>
  <c r="AA59" i="133" s="1"/>
  <c r="G48" i="123"/>
  <c r="G51" i="123" s="1"/>
  <c r="G53" i="123" s="1"/>
  <c r="G56" i="123" s="1"/>
  <c r="G59" i="123" s="1"/>
  <c r="O48" i="123"/>
  <c r="O51" i="123" s="1"/>
  <c r="O53" i="123" s="1"/>
  <c r="O56" i="123" s="1"/>
  <c r="O59" i="123" s="1"/>
  <c r="W48" i="123"/>
  <c r="W51" i="123" s="1"/>
  <c r="W53" i="123" s="1"/>
  <c r="W56" i="123" s="1"/>
  <c r="W59" i="123" s="1"/>
  <c r="C48" i="122"/>
  <c r="C51" i="122" s="1"/>
  <c r="C53" i="122" s="1"/>
  <c r="C56" i="122" s="1"/>
  <c r="C59" i="122" s="1"/>
  <c r="K48" i="122"/>
  <c r="K51" i="122" s="1"/>
  <c r="K53" i="122" s="1"/>
  <c r="K56" i="122" s="1"/>
  <c r="K59" i="122" s="1"/>
  <c r="S48" i="122"/>
  <c r="S51" i="122" s="1"/>
  <c r="S53" i="122" s="1"/>
  <c r="S56" i="122" s="1"/>
  <c r="S59" i="122" s="1"/>
  <c r="G48" i="118"/>
  <c r="G51" i="118" s="1"/>
  <c r="G53" i="118" s="1"/>
  <c r="G56" i="118" s="1"/>
  <c r="G59" i="118" s="1"/>
  <c r="O48" i="118"/>
  <c r="O51" i="118" s="1"/>
  <c r="O53" i="118" s="1"/>
  <c r="O56" i="118" s="1"/>
  <c r="O59" i="118" s="1"/>
  <c r="W48" i="118"/>
  <c r="W51" i="118" s="1"/>
  <c r="W53" i="118" s="1"/>
  <c r="W56" i="118" s="1"/>
  <c r="W59" i="118" s="1"/>
  <c r="H48" i="117"/>
  <c r="H51" i="117" s="1"/>
  <c r="H53" i="117" s="1"/>
  <c r="H56" i="117" s="1"/>
  <c r="H59" i="117" s="1"/>
  <c r="P48" i="117"/>
  <c r="P51" i="117" s="1"/>
  <c r="P53" i="117" s="1"/>
  <c r="P56" i="117" s="1"/>
  <c r="P59" i="117" s="1"/>
  <c r="X48" i="117"/>
  <c r="F48" i="116"/>
  <c r="F51" i="116" s="1"/>
  <c r="F53" i="116" s="1"/>
  <c r="F56" i="116" s="1"/>
  <c r="F59" i="116" s="1"/>
  <c r="N48" i="116"/>
  <c r="N51" i="116" s="1"/>
  <c r="N53" i="116" s="1"/>
  <c r="N56" i="116" s="1"/>
  <c r="N59" i="116" s="1"/>
  <c r="V48" i="116"/>
  <c r="V51" i="116" s="1"/>
  <c r="V53" i="116" s="1"/>
  <c r="V56" i="116" s="1"/>
  <c r="V59" i="116" s="1"/>
  <c r="M48" i="141"/>
  <c r="M51" i="141" s="1"/>
  <c r="M53" i="141" s="1"/>
  <c r="M56" i="141" s="1"/>
  <c r="M59" i="141" s="1"/>
  <c r="AA48" i="140"/>
  <c r="AA51" i="140" s="1"/>
  <c r="AA53" i="140" s="1"/>
  <c r="AA56" i="140" s="1"/>
  <c r="AA59" i="140" s="1"/>
  <c r="Z47" i="138"/>
  <c r="I48" i="136"/>
  <c r="I51" i="136" s="1"/>
  <c r="I53" i="136" s="1"/>
  <c r="I56" i="136" s="1"/>
  <c r="I59" i="136" s="1"/>
  <c r="Q48" i="136"/>
  <c r="Q51" i="136" s="1"/>
  <c r="Q53" i="136" s="1"/>
  <c r="Q56" i="136" s="1"/>
  <c r="Q59" i="136" s="1"/>
  <c r="Y48" i="136"/>
  <c r="Y51" i="136" s="1"/>
  <c r="Y53" i="136" s="1"/>
  <c r="Y56" i="136" s="1"/>
  <c r="Y59" i="136" s="1"/>
  <c r="H48" i="136"/>
  <c r="H51" i="136" s="1"/>
  <c r="H53" i="136" s="1"/>
  <c r="H56" i="136" s="1"/>
  <c r="H59" i="136" s="1"/>
  <c r="P48" i="136"/>
  <c r="P51" i="136" s="1"/>
  <c r="P53" i="136" s="1"/>
  <c r="P56" i="136" s="1"/>
  <c r="P59" i="136" s="1"/>
  <c r="I48" i="135"/>
  <c r="I51" i="135" s="1"/>
  <c r="I53" i="135" s="1"/>
  <c r="I56" i="135" s="1"/>
  <c r="I59" i="135" s="1"/>
  <c r="Q48" i="135"/>
  <c r="Q51" i="135" s="1"/>
  <c r="Q53" i="135" s="1"/>
  <c r="Q56" i="135" s="1"/>
  <c r="Q59" i="135" s="1"/>
  <c r="Y48" i="135"/>
  <c r="Y51" i="135" s="1"/>
  <c r="Y53" i="135" s="1"/>
  <c r="Y56" i="135" s="1"/>
  <c r="Y59" i="135" s="1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C48" i="133"/>
  <c r="C51" i="133" s="1"/>
  <c r="C53" i="133" s="1"/>
  <c r="C56" i="133" s="1"/>
  <c r="C59" i="133" s="1"/>
  <c r="K48" i="133"/>
  <c r="K51" i="133" s="1"/>
  <c r="K53" i="133" s="1"/>
  <c r="K56" i="133" s="1"/>
  <c r="K59" i="133" s="1"/>
  <c r="S48" i="133"/>
  <c r="S51" i="133" s="1"/>
  <c r="S53" i="133" s="1"/>
  <c r="S56" i="133" s="1"/>
  <c r="S59" i="133" s="1"/>
  <c r="Z47" i="130"/>
  <c r="D48" i="129"/>
  <c r="D51" i="129" s="1"/>
  <c r="D53" i="129" s="1"/>
  <c r="D56" i="129" s="1"/>
  <c r="D59" i="129" s="1"/>
  <c r="L48" i="129"/>
  <c r="L51" i="129" s="1"/>
  <c r="L53" i="129" s="1"/>
  <c r="L56" i="129" s="1"/>
  <c r="L59" i="129" s="1"/>
  <c r="T48" i="129"/>
  <c r="T51" i="129" s="1"/>
  <c r="T53" i="129" s="1"/>
  <c r="T56" i="129" s="1"/>
  <c r="T59" i="129" s="1"/>
  <c r="H48" i="125"/>
  <c r="H51" i="125" s="1"/>
  <c r="H53" i="125" s="1"/>
  <c r="H56" i="125" s="1"/>
  <c r="H59" i="125" s="1"/>
  <c r="P48" i="125"/>
  <c r="P51" i="125" s="1"/>
  <c r="P53" i="125" s="1"/>
  <c r="P56" i="125" s="1"/>
  <c r="P59" i="125" s="1"/>
  <c r="X48" i="125"/>
  <c r="Z48" i="125" s="1"/>
  <c r="J48" i="121"/>
  <c r="J51" i="121" s="1"/>
  <c r="J53" i="121" s="1"/>
  <c r="J56" i="121" s="1"/>
  <c r="J59" i="121" s="1"/>
  <c r="R48" i="121"/>
  <c r="R51" i="121" s="1"/>
  <c r="R53" i="121" s="1"/>
  <c r="R56" i="121" s="1"/>
  <c r="R59" i="121" s="1"/>
  <c r="Z32" i="121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Y48" i="121"/>
  <c r="Y51" i="121" s="1"/>
  <c r="Y53" i="121" s="1"/>
  <c r="Y56" i="121" s="1"/>
  <c r="Y59" i="121" s="1"/>
  <c r="AA48" i="119"/>
  <c r="AA51" i="119" s="1"/>
  <c r="AA53" i="119" s="1"/>
  <c r="AA56" i="119" s="1"/>
  <c r="AA59" i="119" s="1"/>
  <c r="X48" i="118"/>
  <c r="Z32" i="117"/>
  <c r="Y48" i="117"/>
  <c r="Y51" i="117" s="1"/>
  <c r="Y53" i="117" s="1"/>
  <c r="Y56" i="117" s="1"/>
  <c r="Y59" i="117" s="1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L48" i="112"/>
  <c r="L51" i="112" s="1"/>
  <c r="L53" i="112" s="1"/>
  <c r="L56" i="112" s="1"/>
  <c r="L59" i="112" s="1"/>
  <c r="E48" i="111"/>
  <c r="E51" i="111" s="1"/>
  <c r="E53" i="111" s="1"/>
  <c r="E56" i="111" s="1"/>
  <c r="E59" i="111" s="1"/>
  <c r="M48" i="111"/>
  <c r="M51" i="111" s="1"/>
  <c r="M53" i="111" s="1"/>
  <c r="M56" i="111" s="1"/>
  <c r="M59" i="111" s="1"/>
  <c r="U48" i="111"/>
  <c r="U51" i="111" s="1"/>
  <c r="U53" i="111" s="1"/>
  <c r="U56" i="111" s="1"/>
  <c r="U59" i="111" s="1"/>
  <c r="Z47" i="96"/>
  <c r="G48" i="89"/>
  <c r="G51" i="89" s="1"/>
  <c r="G53" i="89" s="1"/>
  <c r="G56" i="89" s="1"/>
  <c r="G59" i="89" s="1"/>
  <c r="W48" i="85"/>
  <c r="W51" i="85" s="1"/>
  <c r="W53" i="85" s="1"/>
  <c r="W56" i="85" s="1"/>
  <c r="W59" i="85" s="1"/>
  <c r="F48" i="80"/>
  <c r="F51" i="80" s="1"/>
  <c r="F53" i="80" s="1"/>
  <c r="F56" i="80" s="1"/>
  <c r="F59" i="80" s="1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C48" i="119"/>
  <c r="C51" i="119" s="1"/>
  <c r="C53" i="119" s="1"/>
  <c r="C56" i="119" s="1"/>
  <c r="C59" i="119" s="1"/>
  <c r="K48" i="119"/>
  <c r="K51" i="119" s="1"/>
  <c r="K53" i="119" s="1"/>
  <c r="K56" i="119" s="1"/>
  <c r="K59" i="119" s="1"/>
  <c r="S48" i="119"/>
  <c r="S51" i="119" s="1"/>
  <c r="S53" i="119" s="1"/>
  <c r="S56" i="119" s="1"/>
  <c r="S59" i="119" s="1"/>
  <c r="Z47" i="117"/>
  <c r="J48" i="115"/>
  <c r="J51" i="115" s="1"/>
  <c r="J53" i="115" s="1"/>
  <c r="J56" i="115" s="1"/>
  <c r="J59" i="115" s="1"/>
  <c r="R48" i="115"/>
  <c r="R51" i="115" s="1"/>
  <c r="R53" i="115" s="1"/>
  <c r="R56" i="115" s="1"/>
  <c r="R59" i="115" s="1"/>
  <c r="I48" i="96"/>
  <c r="I51" i="96" s="1"/>
  <c r="I53" i="96" s="1"/>
  <c r="I56" i="96" s="1"/>
  <c r="I59" i="96" s="1"/>
  <c r="J48" i="83"/>
  <c r="J51" i="83" s="1"/>
  <c r="J53" i="83" s="1"/>
  <c r="J56" i="83" s="1"/>
  <c r="J59" i="83" s="1"/>
  <c r="G48" i="141"/>
  <c r="G51" i="141" s="1"/>
  <c r="G53" i="141" s="1"/>
  <c r="G56" i="141" s="1"/>
  <c r="G59" i="141" s="1"/>
  <c r="O48" i="141"/>
  <c r="O51" i="141" s="1"/>
  <c r="O53" i="141" s="1"/>
  <c r="O56" i="141" s="1"/>
  <c r="O59" i="141" s="1"/>
  <c r="W48" i="141"/>
  <c r="W51" i="141" s="1"/>
  <c r="W53" i="141" s="1"/>
  <c r="W56" i="141" s="1"/>
  <c r="W59" i="141" s="1"/>
  <c r="D48" i="140"/>
  <c r="D51" i="140" s="1"/>
  <c r="D53" i="140" s="1"/>
  <c r="D56" i="140" s="1"/>
  <c r="D59" i="140" s="1"/>
  <c r="E48" i="139"/>
  <c r="E51" i="139" s="1"/>
  <c r="E53" i="139" s="1"/>
  <c r="E56" i="139" s="1"/>
  <c r="E59" i="139" s="1"/>
  <c r="U48" i="139"/>
  <c r="U51" i="139" s="1"/>
  <c r="U53" i="139" s="1"/>
  <c r="U56" i="139" s="1"/>
  <c r="U59" i="139" s="1"/>
  <c r="G48" i="137"/>
  <c r="G51" i="137" s="1"/>
  <c r="G53" i="137" s="1"/>
  <c r="G56" i="137" s="1"/>
  <c r="G59" i="137" s="1"/>
  <c r="O48" i="137"/>
  <c r="O51" i="137" s="1"/>
  <c r="O53" i="137" s="1"/>
  <c r="O56" i="137" s="1"/>
  <c r="O59" i="137" s="1"/>
  <c r="Z32" i="126"/>
  <c r="Z47" i="125"/>
  <c r="J48" i="123"/>
  <c r="J51" i="123" s="1"/>
  <c r="J53" i="123" s="1"/>
  <c r="J56" i="123" s="1"/>
  <c r="J59" i="123" s="1"/>
  <c r="R48" i="123"/>
  <c r="R51" i="123" s="1"/>
  <c r="R53" i="123" s="1"/>
  <c r="R56" i="123" s="1"/>
  <c r="R59" i="123" s="1"/>
  <c r="I48" i="116"/>
  <c r="I51" i="116" s="1"/>
  <c r="I53" i="116" s="1"/>
  <c r="I56" i="116" s="1"/>
  <c r="I59" i="116" s="1"/>
  <c r="Q48" i="116"/>
  <c r="Q51" i="116" s="1"/>
  <c r="Q53" i="116" s="1"/>
  <c r="Q56" i="116" s="1"/>
  <c r="Q59" i="116" s="1"/>
  <c r="Y48" i="116"/>
  <c r="Y51" i="116" s="1"/>
  <c r="Y53" i="116" s="1"/>
  <c r="Y56" i="116" s="1"/>
  <c r="Y59" i="116" s="1"/>
  <c r="C48" i="114"/>
  <c r="C51" i="114" s="1"/>
  <c r="C53" i="114" s="1"/>
  <c r="C56" i="114" s="1"/>
  <c r="C59" i="114" s="1"/>
  <c r="E48" i="112"/>
  <c r="E51" i="112" s="1"/>
  <c r="E53" i="112" s="1"/>
  <c r="E56" i="112" s="1"/>
  <c r="E59" i="112" s="1"/>
  <c r="U48" i="112"/>
  <c r="U51" i="112" s="1"/>
  <c r="U53" i="112" s="1"/>
  <c r="U56" i="112" s="1"/>
  <c r="U59" i="112" s="1"/>
  <c r="X48" i="98"/>
  <c r="Z48" i="98" s="1"/>
  <c r="Z32" i="98"/>
  <c r="D48" i="136"/>
  <c r="D51" i="136" s="1"/>
  <c r="D53" i="136" s="1"/>
  <c r="D56" i="136" s="1"/>
  <c r="D59" i="136" s="1"/>
  <c r="L48" i="136"/>
  <c r="L51" i="136" s="1"/>
  <c r="L53" i="136" s="1"/>
  <c r="L56" i="136" s="1"/>
  <c r="L59" i="136" s="1"/>
  <c r="T48" i="136"/>
  <c r="T51" i="136" s="1"/>
  <c r="T53" i="136" s="1"/>
  <c r="T56" i="136" s="1"/>
  <c r="T59" i="136" s="1"/>
  <c r="G48" i="133"/>
  <c r="G51" i="133" s="1"/>
  <c r="G53" i="133" s="1"/>
  <c r="G56" i="133" s="1"/>
  <c r="G59" i="133" s="1"/>
  <c r="O48" i="133"/>
  <c r="O51" i="133" s="1"/>
  <c r="O53" i="133" s="1"/>
  <c r="O56" i="133" s="1"/>
  <c r="O59" i="133" s="1"/>
  <c r="W48" i="133"/>
  <c r="W51" i="133" s="1"/>
  <c r="W53" i="133" s="1"/>
  <c r="W56" i="133" s="1"/>
  <c r="W59" i="133" s="1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G48" i="129"/>
  <c r="G51" i="129" s="1"/>
  <c r="G53" i="129" s="1"/>
  <c r="G56" i="129" s="1"/>
  <c r="G59" i="129" s="1"/>
  <c r="O48" i="129"/>
  <c r="O51" i="129" s="1"/>
  <c r="O53" i="129" s="1"/>
  <c r="O56" i="129" s="1"/>
  <c r="O59" i="129" s="1"/>
  <c r="W48" i="129"/>
  <c r="W51" i="129" s="1"/>
  <c r="W53" i="129" s="1"/>
  <c r="W56" i="129" s="1"/>
  <c r="W59" i="129" s="1"/>
  <c r="F48" i="124"/>
  <c r="F51" i="124" s="1"/>
  <c r="F53" i="124" s="1"/>
  <c r="F56" i="124" s="1"/>
  <c r="F59" i="124" s="1"/>
  <c r="N48" i="124"/>
  <c r="N51" i="124" s="1"/>
  <c r="N53" i="124" s="1"/>
  <c r="N56" i="124" s="1"/>
  <c r="N59" i="124" s="1"/>
  <c r="V48" i="124"/>
  <c r="V51" i="124" s="1"/>
  <c r="V53" i="124" s="1"/>
  <c r="V56" i="124" s="1"/>
  <c r="V59" i="124" s="1"/>
  <c r="D48" i="121"/>
  <c r="D51" i="121" s="1"/>
  <c r="D53" i="121" s="1"/>
  <c r="D56" i="121" s="1"/>
  <c r="D59" i="121" s="1"/>
  <c r="L48" i="121"/>
  <c r="L51" i="121" s="1"/>
  <c r="L53" i="121" s="1"/>
  <c r="L56" i="121" s="1"/>
  <c r="L59" i="121" s="1"/>
  <c r="T48" i="121"/>
  <c r="T51" i="121" s="1"/>
  <c r="T53" i="121" s="1"/>
  <c r="T56" i="121" s="1"/>
  <c r="T59" i="121" s="1"/>
  <c r="AA48" i="120"/>
  <c r="AA51" i="120" s="1"/>
  <c r="AA53" i="120" s="1"/>
  <c r="AA56" i="120" s="1"/>
  <c r="AA59" i="120" s="1"/>
  <c r="J48" i="120"/>
  <c r="J51" i="120" s="1"/>
  <c r="J53" i="120" s="1"/>
  <c r="J56" i="120" s="1"/>
  <c r="J59" i="120" s="1"/>
  <c r="R48" i="120"/>
  <c r="R51" i="120" s="1"/>
  <c r="R53" i="120" s="1"/>
  <c r="R56" i="120" s="1"/>
  <c r="R59" i="120" s="1"/>
  <c r="E48" i="114"/>
  <c r="E51" i="114" s="1"/>
  <c r="E53" i="114" s="1"/>
  <c r="E56" i="114" s="1"/>
  <c r="E59" i="114" s="1"/>
  <c r="U48" i="114"/>
  <c r="U51" i="114" s="1"/>
  <c r="U53" i="114" s="1"/>
  <c r="U56" i="114" s="1"/>
  <c r="U59" i="114" s="1"/>
  <c r="C48" i="113"/>
  <c r="C51" i="113" s="1"/>
  <c r="C53" i="113" s="1"/>
  <c r="C56" i="113" s="1"/>
  <c r="C59" i="113" s="1"/>
  <c r="K48" i="113"/>
  <c r="K51" i="113" s="1"/>
  <c r="K53" i="113" s="1"/>
  <c r="K56" i="113" s="1"/>
  <c r="K59" i="113" s="1"/>
  <c r="Z32" i="95"/>
  <c r="X48" i="95"/>
  <c r="X51" i="95" s="1"/>
  <c r="F48" i="60"/>
  <c r="F51" i="60" s="1"/>
  <c r="F53" i="60" s="1"/>
  <c r="F56" i="60" s="1"/>
  <c r="F59" i="60" s="1"/>
  <c r="N48" i="60"/>
  <c r="N51" i="60" s="1"/>
  <c r="N53" i="60" s="1"/>
  <c r="N56" i="60" s="1"/>
  <c r="N59" i="60" s="1"/>
  <c r="V48" i="60"/>
  <c r="V51" i="60" s="1"/>
  <c r="V53" i="60" s="1"/>
  <c r="V56" i="60" s="1"/>
  <c r="V59" i="60" s="1"/>
  <c r="AA48" i="105"/>
  <c r="AA51" i="105" s="1"/>
  <c r="AA53" i="105" s="1"/>
  <c r="AA56" i="105" s="1"/>
  <c r="AA59" i="105" s="1"/>
  <c r="H48" i="104"/>
  <c r="H51" i="104" s="1"/>
  <c r="H53" i="104" s="1"/>
  <c r="H56" i="104" s="1"/>
  <c r="H59" i="104" s="1"/>
  <c r="P48" i="104"/>
  <c r="P51" i="104" s="1"/>
  <c r="P53" i="104" s="1"/>
  <c r="P56" i="104" s="1"/>
  <c r="P59" i="104" s="1"/>
  <c r="X48" i="104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U48" i="100"/>
  <c r="U51" i="100" s="1"/>
  <c r="U53" i="100" s="1"/>
  <c r="U56" i="100" s="1"/>
  <c r="U59" i="100" s="1"/>
  <c r="P48" i="99"/>
  <c r="P51" i="99" s="1"/>
  <c r="P53" i="99" s="1"/>
  <c r="P56" i="99" s="1"/>
  <c r="P59" i="99" s="1"/>
  <c r="X48" i="99"/>
  <c r="X51" i="99" s="1"/>
  <c r="Z51" i="99" s="1"/>
  <c r="Z32" i="96"/>
  <c r="G48" i="95"/>
  <c r="G51" i="95" s="1"/>
  <c r="G53" i="95" s="1"/>
  <c r="G56" i="95" s="1"/>
  <c r="G59" i="95" s="1"/>
  <c r="E48" i="94"/>
  <c r="E51" i="94" s="1"/>
  <c r="E53" i="94" s="1"/>
  <c r="E56" i="94" s="1"/>
  <c r="E59" i="94" s="1"/>
  <c r="AA48" i="92"/>
  <c r="AA51" i="92" s="1"/>
  <c r="AA53" i="92" s="1"/>
  <c r="AA56" i="92" s="1"/>
  <c r="AA59" i="92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I48" i="88"/>
  <c r="I51" i="88" s="1"/>
  <c r="I53" i="88" s="1"/>
  <c r="I56" i="88" s="1"/>
  <c r="I59" i="88" s="1"/>
  <c r="G48" i="87"/>
  <c r="G51" i="87" s="1"/>
  <c r="G53" i="87" s="1"/>
  <c r="G56" i="87" s="1"/>
  <c r="G59" i="87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G48" i="61"/>
  <c r="G51" i="61" s="1"/>
  <c r="G53" i="61" s="1"/>
  <c r="G56" i="61" s="1"/>
  <c r="G59" i="61" s="1"/>
  <c r="H48" i="51"/>
  <c r="H51" i="51" s="1"/>
  <c r="H53" i="51" s="1"/>
  <c r="H56" i="51" s="1"/>
  <c r="H59" i="51" s="1"/>
  <c r="P48" i="51"/>
  <c r="P51" i="51" s="1"/>
  <c r="P53" i="51" s="1"/>
  <c r="P56" i="51" s="1"/>
  <c r="P59" i="51" s="1"/>
  <c r="X48" i="51"/>
  <c r="X51" i="51" s="1"/>
  <c r="N48" i="17"/>
  <c r="N51" i="17" s="1"/>
  <c r="N53" i="17" s="1"/>
  <c r="N56" i="17" s="1"/>
  <c r="N59" i="17" s="1"/>
  <c r="I48" i="85"/>
  <c r="I51" i="85" s="1"/>
  <c r="I53" i="85" s="1"/>
  <c r="I56" i="85" s="1"/>
  <c r="I59" i="85" s="1"/>
  <c r="G48" i="82"/>
  <c r="G51" i="82" s="1"/>
  <c r="G53" i="82" s="1"/>
  <c r="G56" i="82" s="1"/>
  <c r="G59" i="82" s="1"/>
  <c r="O48" i="82"/>
  <c r="O51" i="82" s="1"/>
  <c r="O53" i="82" s="1"/>
  <c r="O56" i="82" s="1"/>
  <c r="O59" i="82" s="1"/>
  <c r="X48" i="80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J48" i="56"/>
  <c r="J51" i="56" s="1"/>
  <c r="J53" i="56" s="1"/>
  <c r="J56" i="56" s="1"/>
  <c r="J59" i="56" s="1"/>
  <c r="R48" i="56"/>
  <c r="R51" i="56" s="1"/>
  <c r="R53" i="56" s="1"/>
  <c r="R56" i="56" s="1"/>
  <c r="R59" i="56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AA48" i="41"/>
  <c r="AA51" i="41" s="1"/>
  <c r="AA53" i="41" s="1"/>
  <c r="AA56" i="41" s="1"/>
  <c r="AA59" i="41" s="1"/>
  <c r="Z32" i="36"/>
  <c r="X48" i="36"/>
  <c r="Z48" i="36" s="1"/>
  <c r="X48" i="35"/>
  <c r="Z48" i="35" s="1"/>
  <c r="Z32" i="35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H48" i="108"/>
  <c r="H51" i="108" s="1"/>
  <c r="H53" i="108" s="1"/>
  <c r="H56" i="108" s="1"/>
  <c r="H59" i="108" s="1"/>
  <c r="P48" i="108"/>
  <c r="P51" i="108" s="1"/>
  <c r="P53" i="108" s="1"/>
  <c r="P56" i="108" s="1"/>
  <c r="P59" i="108" s="1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Z32" i="104"/>
  <c r="G48" i="100"/>
  <c r="G51" i="100" s="1"/>
  <c r="G53" i="100" s="1"/>
  <c r="G56" i="100" s="1"/>
  <c r="G59" i="100" s="1"/>
  <c r="Z32" i="99"/>
  <c r="Q48" i="98"/>
  <c r="Q51" i="98" s="1"/>
  <c r="Q53" i="98" s="1"/>
  <c r="Q56" i="98" s="1"/>
  <c r="Q59" i="98" s="1"/>
  <c r="Y48" i="98"/>
  <c r="Y51" i="98" s="1"/>
  <c r="Y53" i="98" s="1"/>
  <c r="Y56" i="98" s="1"/>
  <c r="Y59" i="98" s="1"/>
  <c r="H48" i="97"/>
  <c r="H51" i="97" s="1"/>
  <c r="H53" i="97" s="1"/>
  <c r="H56" i="97" s="1"/>
  <c r="H59" i="97" s="1"/>
  <c r="P48" i="97"/>
  <c r="P51" i="97" s="1"/>
  <c r="P53" i="97" s="1"/>
  <c r="P56" i="97" s="1"/>
  <c r="P59" i="97" s="1"/>
  <c r="AA48" i="91"/>
  <c r="AA51" i="91" s="1"/>
  <c r="AA53" i="91" s="1"/>
  <c r="AA56" i="91" s="1"/>
  <c r="AA59" i="91" s="1"/>
  <c r="J48" i="89"/>
  <c r="J51" i="89" s="1"/>
  <c r="J53" i="89" s="1"/>
  <c r="J56" i="89" s="1"/>
  <c r="J59" i="89" s="1"/>
  <c r="K48" i="88"/>
  <c r="K51" i="88" s="1"/>
  <c r="K53" i="88" s="1"/>
  <c r="K56" i="88" s="1"/>
  <c r="K59" i="88" s="1"/>
  <c r="I48" i="87"/>
  <c r="I51" i="87" s="1"/>
  <c r="I53" i="87" s="1"/>
  <c r="I56" i="87" s="1"/>
  <c r="I59" i="87" s="1"/>
  <c r="H48" i="82"/>
  <c r="H51" i="82" s="1"/>
  <c r="H53" i="82" s="1"/>
  <c r="H56" i="82" s="1"/>
  <c r="H59" i="82" s="1"/>
  <c r="R48" i="76"/>
  <c r="R51" i="76" s="1"/>
  <c r="R53" i="76" s="1"/>
  <c r="R56" i="76" s="1"/>
  <c r="R59" i="76" s="1"/>
  <c r="X48" i="74"/>
  <c r="Z32" i="74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Z32" i="51"/>
  <c r="I48" i="51"/>
  <c r="I51" i="51" s="1"/>
  <c r="I53" i="51" s="1"/>
  <c r="I56" i="51" s="1"/>
  <c r="I59" i="51" s="1"/>
  <c r="Z47" i="45"/>
  <c r="Z32" i="40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D48" i="101"/>
  <c r="D51" i="101" s="1"/>
  <c r="D53" i="101" s="1"/>
  <c r="D56" i="101" s="1"/>
  <c r="D59" i="101" s="1"/>
  <c r="L48" i="101"/>
  <c r="L51" i="101" s="1"/>
  <c r="L53" i="101" s="1"/>
  <c r="L56" i="101" s="1"/>
  <c r="L59" i="101" s="1"/>
  <c r="T48" i="101"/>
  <c r="T51" i="101" s="1"/>
  <c r="T53" i="101" s="1"/>
  <c r="T56" i="101" s="1"/>
  <c r="T59" i="101" s="1"/>
  <c r="Z47" i="100"/>
  <c r="C48" i="99"/>
  <c r="C51" i="99" s="1"/>
  <c r="C53" i="99" s="1"/>
  <c r="C56" i="99" s="1"/>
  <c r="C59" i="99" s="1"/>
  <c r="S48" i="99"/>
  <c r="S51" i="99" s="1"/>
  <c r="S53" i="99" s="1"/>
  <c r="S56" i="99" s="1"/>
  <c r="S59" i="99" s="1"/>
  <c r="J48" i="98"/>
  <c r="J51" i="98" s="1"/>
  <c r="J53" i="98" s="1"/>
  <c r="J56" i="98" s="1"/>
  <c r="J59" i="98" s="1"/>
  <c r="R48" i="98"/>
  <c r="R51" i="98" s="1"/>
  <c r="R53" i="98" s="1"/>
  <c r="R56" i="98" s="1"/>
  <c r="R59" i="98" s="1"/>
  <c r="I48" i="98"/>
  <c r="I51" i="98" s="1"/>
  <c r="I53" i="98" s="1"/>
  <c r="I56" i="98" s="1"/>
  <c r="I59" i="98" s="1"/>
  <c r="Z32" i="97"/>
  <c r="AA48" i="95"/>
  <c r="AA51" i="95" s="1"/>
  <c r="AA53" i="95" s="1"/>
  <c r="AA56" i="95" s="1"/>
  <c r="AA59" i="95" s="1"/>
  <c r="J48" i="95"/>
  <c r="J51" i="95" s="1"/>
  <c r="J53" i="95" s="1"/>
  <c r="J56" i="95" s="1"/>
  <c r="J59" i="95" s="1"/>
  <c r="I48" i="93"/>
  <c r="I51" i="93" s="1"/>
  <c r="I53" i="93" s="1"/>
  <c r="I56" i="93" s="1"/>
  <c r="I59" i="93" s="1"/>
  <c r="Y48" i="93"/>
  <c r="Y51" i="93" s="1"/>
  <c r="Y53" i="93" s="1"/>
  <c r="Y56" i="93" s="1"/>
  <c r="Y59" i="93" s="1"/>
  <c r="C48" i="91"/>
  <c r="C51" i="91" s="1"/>
  <c r="C53" i="91" s="1"/>
  <c r="C56" i="91" s="1"/>
  <c r="C59" i="91" s="1"/>
  <c r="S48" i="91"/>
  <c r="S51" i="91" s="1"/>
  <c r="S53" i="91" s="1"/>
  <c r="S56" i="91" s="1"/>
  <c r="S59" i="91" s="1"/>
  <c r="J48" i="87"/>
  <c r="J51" i="87" s="1"/>
  <c r="J53" i="87" s="1"/>
  <c r="J56" i="87" s="1"/>
  <c r="J59" i="87" s="1"/>
  <c r="X48" i="87"/>
  <c r="X51" i="87" s="1"/>
  <c r="H48" i="86"/>
  <c r="H51" i="86" s="1"/>
  <c r="H53" i="86" s="1"/>
  <c r="H56" i="86" s="1"/>
  <c r="H59" i="86" s="1"/>
  <c r="Z47" i="86"/>
  <c r="K48" i="85"/>
  <c r="K51" i="85" s="1"/>
  <c r="K53" i="85" s="1"/>
  <c r="K56" i="85" s="1"/>
  <c r="K59" i="85" s="1"/>
  <c r="S48" i="85"/>
  <c r="S51" i="85" s="1"/>
  <c r="S53" i="85" s="1"/>
  <c r="S56" i="85" s="1"/>
  <c r="S59" i="85" s="1"/>
  <c r="E48" i="84"/>
  <c r="E51" i="84" s="1"/>
  <c r="E53" i="84" s="1"/>
  <c r="E56" i="84" s="1"/>
  <c r="E59" i="84" s="1"/>
  <c r="U48" i="84"/>
  <c r="U51" i="84" s="1"/>
  <c r="U53" i="84" s="1"/>
  <c r="U56" i="84" s="1"/>
  <c r="U59" i="84" s="1"/>
  <c r="AA48" i="78"/>
  <c r="AA51" i="78" s="1"/>
  <c r="AA53" i="78" s="1"/>
  <c r="AA56" i="78" s="1"/>
  <c r="AA59" i="78" s="1"/>
  <c r="Z48" i="78"/>
  <c r="AA48" i="75"/>
  <c r="AA51" i="75" s="1"/>
  <c r="AA53" i="75" s="1"/>
  <c r="AA56" i="75" s="1"/>
  <c r="AA59" i="75" s="1"/>
  <c r="N48" i="57"/>
  <c r="N51" i="57" s="1"/>
  <c r="N53" i="57" s="1"/>
  <c r="N56" i="57" s="1"/>
  <c r="N59" i="57" s="1"/>
  <c r="Z32" i="49"/>
  <c r="W48" i="107"/>
  <c r="W51" i="107" s="1"/>
  <c r="W53" i="107" s="1"/>
  <c r="W56" i="107" s="1"/>
  <c r="W59" i="107" s="1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J48" i="97"/>
  <c r="J51" i="97" s="1"/>
  <c r="J53" i="97" s="1"/>
  <c r="J56" i="97" s="1"/>
  <c r="J59" i="97" s="1"/>
  <c r="D48" i="90"/>
  <c r="D51" i="90" s="1"/>
  <c r="D53" i="90" s="1"/>
  <c r="D56" i="90" s="1"/>
  <c r="D59" i="90" s="1"/>
  <c r="T48" i="90"/>
  <c r="T51" i="90" s="1"/>
  <c r="T53" i="90" s="1"/>
  <c r="T56" i="90" s="1"/>
  <c r="T59" i="90" s="1"/>
  <c r="R48" i="86"/>
  <c r="R51" i="86" s="1"/>
  <c r="R53" i="86" s="1"/>
  <c r="R56" i="86" s="1"/>
  <c r="R59" i="86" s="1"/>
  <c r="L48" i="85"/>
  <c r="L51" i="85" s="1"/>
  <c r="L53" i="85" s="1"/>
  <c r="L56" i="85" s="1"/>
  <c r="L59" i="85" s="1"/>
  <c r="T48" i="78"/>
  <c r="T51" i="78" s="1"/>
  <c r="T53" i="78" s="1"/>
  <c r="T56" i="78" s="1"/>
  <c r="T59" i="78" s="1"/>
  <c r="C48" i="75"/>
  <c r="C51" i="75" s="1"/>
  <c r="C53" i="75" s="1"/>
  <c r="C56" i="75" s="1"/>
  <c r="C59" i="75" s="1"/>
  <c r="K48" i="114"/>
  <c r="K51" i="114" s="1"/>
  <c r="K53" i="114" s="1"/>
  <c r="K56" i="114" s="1"/>
  <c r="K59" i="114" s="1"/>
  <c r="H48" i="113"/>
  <c r="H51" i="113" s="1"/>
  <c r="H53" i="113" s="1"/>
  <c r="H56" i="113" s="1"/>
  <c r="H59" i="113" s="1"/>
  <c r="G48" i="109"/>
  <c r="G51" i="109" s="1"/>
  <c r="G53" i="109" s="1"/>
  <c r="G56" i="109" s="1"/>
  <c r="G59" i="109" s="1"/>
  <c r="O48" i="109"/>
  <c r="O51" i="109" s="1"/>
  <c r="O53" i="109" s="1"/>
  <c r="O56" i="109" s="1"/>
  <c r="O59" i="109" s="1"/>
  <c r="W48" i="109"/>
  <c r="W51" i="109" s="1"/>
  <c r="W53" i="109" s="1"/>
  <c r="W56" i="109" s="1"/>
  <c r="W59" i="109" s="1"/>
  <c r="D48" i="104"/>
  <c r="D51" i="104" s="1"/>
  <c r="D53" i="104" s="1"/>
  <c r="D56" i="104" s="1"/>
  <c r="D59" i="104" s="1"/>
  <c r="L48" i="104"/>
  <c r="L51" i="104" s="1"/>
  <c r="L53" i="104" s="1"/>
  <c r="L56" i="104" s="1"/>
  <c r="L59" i="104" s="1"/>
  <c r="T48" i="104"/>
  <c r="T51" i="104" s="1"/>
  <c r="T53" i="104" s="1"/>
  <c r="T56" i="104" s="1"/>
  <c r="T59" i="104" s="1"/>
  <c r="E48" i="89"/>
  <c r="E51" i="89" s="1"/>
  <c r="E53" i="89" s="1"/>
  <c r="E56" i="89" s="1"/>
  <c r="E59" i="89" s="1"/>
  <c r="F48" i="88"/>
  <c r="F51" i="88" s="1"/>
  <c r="F53" i="88" s="1"/>
  <c r="F56" i="88" s="1"/>
  <c r="F59" i="88" s="1"/>
  <c r="L48" i="87"/>
  <c r="L51" i="87" s="1"/>
  <c r="L53" i="87" s="1"/>
  <c r="L56" i="87" s="1"/>
  <c r="L59" i="87" s="1"/>
  <c r="C48" i="82"/>
  <c r="C51" i="82" s="1"/>
  <c r="C53" i="82" s="1"/>
  <c r="C56" i="82" s="1"/>
  <c r="C59" i="82" s="1"/>
  <c r="K48" i="82"/>
  <c r="K51" i="82" s="1"/>
  <c r="K53" i="82" s="1"/>
  <c r="K56" i="82" s="1"/>
  <c r="K59" i="82" s="1"/>
  <c r="S48" i="82"/>
  <c r="S51" i="82" s="1"/>
  <c r="S53" i="82" s="1"/>
  <c r="S56" i="82" s="1"/>
  <c r="S59" i="82" s="1"/>
  <c r="Z32" i="77"/>
  <c r="I48" i="77"/>
  <c r="I51" i="77" s="1"/>
  <c r="I53" i="77" s="1"/>
  <c r="I56" i="77" s="1"/>
  <c r="I59" i="77" s="1"/>
  <c r="Q48" i="77"/>
  <c r="Q51" i="77" s="1"/>
  <c r="Q53" i="77" s="1"/>
  <c r="Q56" i="77" s="1"/>
  <c r="Q59" i="77" s="1"/>
  <c r="Y48" i="77"/>
  <c r="Y51" i="77" s="1"/>
  <c r="Y53" i="77" s="1"/>
  <c r="Y56" i="77" s="1"/>
  <c r="Y59" i="77" s="1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Z47" i="65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H48" i="58"/>
  <c r="H51" i="58" s="1"/>
  <c r="H53" i="58" s="1"/>
  <c r="H56" i="58" s="1"/>
  <c r="H59" i="58" s="1"/>
  <c r="P48" i="58"/>
  <c r="P51" i="58" s="1"/>
  <c r="P53" i="58" s="1"/>
  <c r="P56" i="58" s="1"/>
  <c r="P59" i="58" s="1"/>
  <c r="X48" i="58"/>
  <c r="Z47" i="58"/>
  <c r="E48" i="55"/>
  <c r="E51" i="55" s="1"/>
  <c r="E53" i="55" s="1"/>
  <c r="E56" i="55" s="1"/>
  <c r="E59" i="55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G48" i="53"/>
  <c r="G51" i="53" s="1"/>
  <c r="G53" i="53" s="1"/>
  <c r="G56" i="53" s="1"/>
  <c r="G59" i="53" s="1"/>
  <c r="H48" i="52"/>
  <c r="H51" i="52" s="1"/>
  <c r="H53" i="52" s="1"/>
  <c r="H56" i="52" s="1"/>
  <c r="H59" i="52" s="1"/>
  <c r="F48" i="13"/>
  <c r="F51" i="13" s="1"/>
  <c r="F53" i="13" s="1"/>
  <c r="F56" i="13" s="1"/>
  <c r="F59" i="13" s="1"/>
  <c r="Z47" i="109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U48" i="108"/>
  <c r="U51" i="108" s="1"/>
  <c r="U53" i="108" s="1"/>
  <c r="U56" i="108" s="1"/>
  <c r="U59" i="108" s="1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S48" i="102"/>
  <c r="S51" i="102" s="1"/>
  <c r="S53" i="102" s="1"/>
  <c r="S56" i="102" s="1"/>
  <c r="S59" i="102" s="1"/>
  <c r="G48" i="101"/>
  <c r="G51" i="101" s="1"/>
  <c r="G53" i="101" s="1"/>
  <c r="G56" i="101" s="1"/>
  <c r="G59" i="101" s="1"/>
  <c r="O48" i="101"/>
  <c r="O51" i="101" s="1"/>
  <c r="O53" i="101" s="1"/>
  <c r="O56" i="101" s="1"/>
  <c r="O59" i="101" s="1"/>
  <c r="E48" i="98"/>
  <c r="E51" i="98" s="1"/>
  <c r="E53" i="98" s="1"/>
  <c r="E56" i="98" s="1"/>
  <c r="E59" i="98" s="1"/>
  <c r="M48" i="98"/>
  <c r="M51" i="98" s="1"/>
  <c r="M53" i="98" s="1"/>
  <c r="M56" i="98" s="1"/>
  <c r="M59" i="98" s="1"/>
  <c r="U48" i="98"/>
  <c r="U51" i="98" s="1"/>
  <c r="U53" i="98" s="1"/>
  <c r="U56" i="98" s="1"/>
  <c r="U59" i="98" s="1"/>
  <c r="F48" i="96"/>
  <c r="F51" i="96" s="1"/>
  <c r="F53" i="96" s="1"/>
  <c r="F56" i="96" s="1"/>
  <c r="F59" i="96" s="1"/>
  <c r="S48" i="94"/>
  <c r="S51" i="94" s="1"/>
  <c r="S53" i="94" s="1"/>
  <c r="S56" i="94" s="1"/>
  <c r="S59" i="94" s="1"/>
  <c r="AA48" i="94"/>
  <c r="AA51" i="94" s="1"/>
  <c r="AA53" i="94" s="1"/>
  <c r="AA56" i="94" s="1"/>
  <c r="AA59" i="94" s="1"/>
  <c r="D48" i="93"/>
  <c r="D51" i="93" s="1"/>
  <c r="D53" i="93" s="1"/>
  <c r="D56" i="93" s="1"/>
  <c r="D59" i="93" s="1"/>
  <c r="L48" i="93"/>
  <c r="L51" i="93" s="1"/>
  <c r="L53" i="93" s="1"/>
  <c r="L56" i="93" s="1"/>
  <c r="L59" i="93" s="1"/>
  <c r="F48" i="91"/>
  <c r="F51" i="91" s="1"/>
  <c r="F53" i="91" s="1"/>
  <c r="F56" i="91" s="1"/>
  <c r="F59" i="91" s="1"/>
  <c r="P48" i="88"/>
  <c r="P51" i="88" s="1"/>
  <c r="P53" i="88" s="1"/>
  <c r="P56" i="88" s="1"/>
  <c r="P59" i="88" s="1"/>
  <c r="D48" i="86"/>
  <c r="D51" i="86" s="1"/>
  <c r="D53" i="86" s="1"/>
  <c r="D56" i="86" s="1"/>
  <c r="D59" i="86" s="1"/>
  <c r="L48" i="86"/>
  <c r="L51" i="86" s="1"/>
  <c r="L53" i="86" s="1"/>
  <c r="L56" i="86" s="1"/>
  <c r="L59" i="86" s="1"/>
  <c r="T48" i="86"/>
  <c r="T51" i="86" s="1"/>
  <c r="T53" i="86" s="1"/>
  <c r="T56" i="86" s="1"/>
  <c r="T59" i="86" s="1"/>
  <c r="K48" i="86"/>
  <c r="K51" i="86" s="1"/>
  <c r="K53" i="86" s="1"/>
  <c r="K56" i="86" s="1"/>
  <c r="K59" i="86" s="1"/>
  <c r="Z32" i="81"/>
  <c r="Y48" i="81"/>
  <c r="Y51" i="81" s="1"/>
  <c r="Y53" i="81" s="1"/>
  <c r="Y56" i="81" s="1"/>
  <c r="Y59" i="81" s="1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K48" i="77"/>
  <c r="K51" i="77" s="1"/>
  <c r="K53" i="77" s="1"/>
  <c r="K56" i="77" s="1"/>
  <c r="K59" i="77" s="1"/>
  <c r="N48" i="72"/>
  <c r="N51" i="72" s="1"/>
  <c r="N53" i="72" s="1"/>
  <c r="N56" i="72" s="1"/>
  <c r="N59" i="72" s="1"/>
  <c r="V48" i="72"/>
  <c r="V51" i="72" s="1"/>
  <c r="V53" i="72" s="1"/>
  <c r="V56" i="72" s="1"/>
  <c r="V59" i="72" s="1"/>
  <c r="K48" i="59"/>
  <c r="K51" i="59" s="1"/>
  <c r="K53" i="59" s="1"/>
  <c r="K56" i="59" s="1"/>
  <c r="K59" i="59" s="1"/>
  <c r="S48" i="59"/>
  <c r="S51" i="59" s="1"/>
  <c r="S53" i="59" s="1"/>
  <c r="S56" i="59" s="1"/>
  <c r="S59" i="59" s="1"/>
  <c r="X48" i="53"/>
  <c r="X51" i="53" s="1"/>
  <c r="X53" i="53" s="1"/>
  <c r="X56" i="53" s="1"/>
  <c r="X59" i="53" s="1"/>
  <c r="Z32" i="53"/>
  <c r="H48" i="53"/>
  <c r="H51" i="53" s="1"/>
  <c r="H53" i="53" s="1"/>
  <c r="H56" i="53" s="1"/>
  <c r="H59" i="53" s="1"/>
  <c r="Z32" i="52"/>
  <c r="I48" i="52"/>
  <c r="I51" i="52" s="1"/>
  <c r="I53" i="52" s="1"/>
  <c r="I56" i="52" s="1"/>
  <c r="I59" i="52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X51" i="38"/>
  <c r="Z51" i="38" s="1"/>
  <c r="Z32" i="33"/>
  <c r="X48" i="33"/>
  <c r="X51" i="33" s="1"/>
  <c r="X53" i="33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Q48" i="16"/>
  <c r="Q51" i="16" s="1"/>
  <c r="Q53" i="16" s="1"/>
  <c r="Q56" i="16" s="1"/>
  <c r="Q59" i="16" s="1"/>
  <c r="G48" i="71"/>
  <c r="G51" i="71" s="1"/>
  <c r="G53" i="71" s="1"/>
  <c r="G56" i="71" s="1"/>
  <c r="G59" i="71" s="1"/>
  <c r="O48" i="71"/>
  <c r="O51" i="71" s="1"/>
  <c r="O53" i="71" s="1"/>
  <c r="O56" i="71" s="1"/>
  <c r="O59" i="71" s="1"/>
  <c r="W48" i="71"/>
  <c r="W51" i="71" s="1"/>
  <c r="W53" i="71" s="1"/>
  <c r="W56" i="71" s="1"/>
  <c r="W59" i="71" s="1"/>
  <c r="P48" i="63"/>
  <c r="P51" i="63" s="1"/>
  <c r="P53" i="63" s="1"/>
  <c r="P56" i="63" s="1"/>
  <c r="P59" i="63" s="1"/>
  <c r="L48" i="59"/>
  <c r="L51" i="59" s="1"/>
  <c r="L53" i="59" s="1"/>
  <c r="L56" i="59" s="1"/>
  <c r="L59" i="59" s="1"/>
  <c r="J48" i="58"/>
  <c r="J51" i="58" s="1"/>
  <c r="J53" i="58" s="1"/>
  <c r="J56" i="58" s="1"/>
  <c r="J59" i="58" s="1"/>
  <c r="H48" i="55"/>
  <c r="H51" i="55" s="1"/>
  <c r="H53" i="55" s="1"/>
  <c r="H56" i="55" s="1"/>
  <c r="H59" i="55" s="1"/>
  <c r="Z47" i="55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AA48" i="51"/>
  <c r="AA51" i="51" s="1"/>
  <c r="AA53" i="51" s="1"/>
  <c r="AA56" i="51" s="1"/>
  <c r="AA59" i="51" s="1"/>
  <c r="J48" i="51"/>
  <c r="J51" i="51" s="1"/>
  <c r="J53" i="51" s="1"/>
  <c r="J56" i="51" s="1"/>
  <c r="J59" i="51" s="1"/>
  <c r="AA48" i="49"/>
  <c r="AA51" i="49" s="1"/>
  <c r="AA53" i="49" s="1"/>
  <c r="AA56" i="49" s="1"/>
  <c r="AA59" i="49" s="1"/>
  <c r="AA48" i="47"/>
  <c r="AA51" i="47" s="1"/>
  <c r="AA53" i="47" s="1"/>
  <c r="AA56" i="47" s="1"/>
  <c r="AA59" i="47" s="1"/>
  <c r="AA48" i="45"/>
  <c r="AA51" i="45" s="1"/>
  <c r="AA53" i="45" s="1"/>
  <c r="AA56" i="45" s="1"/>
  <c r="AA59" i="45" s="1"/>
  <c r="H48" i="44"/>
  <c r="H51" i="44" s="1"/>
  <c r="H53" i="44" s="1"/>
  <c r="H56" i="44" s="1"/>
  <c r="H59" i="44" s="1"/>
  <c r="AA48" i="42"/>
  <c r="AA51" i="42" s="1"/>
  <c r="AA53" i="42" s="1"/>
  <c r="AA56" i="42" s="1"/>
  <c r="AA59" i="42" s="1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C48" i="41"/>
  <c r="C51" i="41" s="1"/>
  <c r="C53" i="41" s="1"/>
  <c r="C56" i="41" s="1"/>
  <c r="C59" i="41" s="1"/>
  <c r="K48" i="41"/>
  <c r="K51" i="41" s="1"/>
  <c r="K53" i="41" s="1"/>
  <c r="K56" i="41" s="1"/>
  <c r="K59" i="41" s="1"/>
  <c r="S48" i="41"/>
  <c r="S51" i="41" s="1"/>
  <c r="S53" i="41" s="1"/>
  <c r="S56" i="41" s="1"/>
  <c r="S59" i="41" s="1"/>
  <c r="Y48" i="35"/>
  <c r="Y51" i="35" s="1"/>
  <c r="Y53" i="35" s="1"/>
  <c r="Y56" i="35" s="1"/>
  <c r="Y59" i="35" s="1"/>
  <c r="Z47" i="72"/>
  <c r="Z47" i="71"/>
  <c r="I48" i="69"/>
  <c r="I51" i="69" s="1"/>
  <c r="I53" i="69" s="1"/>
  <c r="I56" i="69" s="1"/>
  <c r="I59" i="69" s="1"/>
  <c r="Q48" i="69"/>
  <c r="Q51" i="69" s="1"/>
  <c r="Q53" i="69" s="1"/>
  <c r="Q56" i="69" s="1"/>
  <c r="Q59" i="69" s="1"/>
  <c r="Y48" i="69"/>
  <c r="Y51" i="69" s="1"/>
  <c r="Y53" i="69" s="1"/>
  <c r="Y56" i="69" s="1"/>
  <c r="Y59" i="69" s="1"/>
  <c r="J48" i="61"/>
  <c r="J51" i="61" s="1"/>
  <c r="J53" i="61" s="1"/>
  <c r="J56" i="61" s="1"/>
  <c r="J59" i="61" s="1"/>
  <c r="H48" i="60"/>
  <c r="H51" i="60" s="1"/>
  <c r="H53" i="60" s="1"/>
  <c r="H56" i="60" s="1"/>
  <c r="H59" i="60" s="1"/>
  <c r="C48" i="49"/>
  <c r="C51" i="49" s="1"/>
  <c r="C53" i="49" s="1"/>
  <c r="C56" i="49" s="1"/>
  <c r="C59" i="49" s="1"/>
  <c r="S48" i="49"/>
  <c r="S51" i="49" s="1"/>
  <c r="S53" i="49" s="1"/>
  <c r="S56" i="49" s="1"/>
  <c r="S59" i="49" s="1"/>
  <c r="C48" i="47"/>
  <c r="C51" i="47" s="1"/>
  <c r="C53" i="47" s="1"/>
  <c r="C56" i="47" s="1"/>
  <c r="C59" i="47" s="1"/>
  <c r="K48" i="47"/>
  <c r="K51" i="47" s="1"/>
  <c r="K53" i="47" s="1"/>
  <c r="K56" i="47" s="1"/>
  <c r="K59" i="47" s="1"/>
  <c r="S48" i="47"/>
  <c r="S51" i="47" s="1"/>
  <c r="S53" i="47" s="1"/>
  <c r="S56" i="47" s="1"/>
  <c r="S59" i="47" s="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T48" i="46"/>
  <c r="T51" i="46" s="1"/>
  <c r="T53" i="46" s="1"/>
  <c r="T56" i="46" s="1"/>
  <c r="T59" i="46" s="1"/>
  <c r="I48" i="43"/>
  <c r="I51" i="43" s="1"/>
  <c r="I53" i="43" s="1"/>
  <c r="I56" i="43" s="1"/>
  <c r="I59" i="43" s="1"/>
  <c r="Z47" i="39"/>
  <c r="E48" i="38"/>
  <c r="E51" i="38" s="1"/>
  <c r="E53" i="38" s="1"/>
  <c r="E56" i="38" s="1"/>
  <c r="E59" i="38" s="1"/>
  <c r="T48" i="22"/>
  <c r="T51" i="22" s="1"/>
  <c r="T53" i="22" s="1"/>
  <c r="T56" i="22" s="1"/>
  <c r="T59" i="22" s="1"/>
  <c r="X51" i="2"/>
  <c r="Z48" i="2"/>
  <c r="AA48" i="67"/>
  <c r="AA51" i="67" s="1"/>
  <c r="AA53" i="67" s="1"/>
  <c r="AA56" i="67" s="1"/>
  <c r="AA59" i="67" s="1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H48" i="54"/>
  <c r="H51" i="54" s="1"/>
  <c r="H53" i="54" s="1"/>
  <c r="H56" i="54" s="1"/>
  <c r="H59" i="54" s="1"/>
  <c r="X48" i="54"/>
  <c r="Z48" i="54" s="1"/>
  <c r="G48" i="54"/>
  <c r="G51" i="54" s="1"/>
  <c r="G53" i="54" s="1"/>
  <c r="G56" i="54" s="1"/>
  <c r="G59" i="54" s="1"/>
  <c r="D48" i="53"/>
  <c r="D51" i="53" s="1"/>
  <c r="D53" i="53" s="1"/>
  <c r="D56" i="53" s="1"/>
  <c r="D59" i="53" s="1"/>
  <c r="E48" i="52"/>
  <c r="E51" i="52" s="1"/>
  <c r="E53" i="52" s="1"/>
  <c r="E56" i="52" s="1"/>
  <c r="E59" i="52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J48" i="44"/>
  <c r="J51" i="44" s="1"/>
  <c r="J53" i="44" s="1"/>
  <c r="J56" i="44" s="1"/>
  <c r="J59" i="44" s="1"/>
  <c r="W48" i="38"/>
  <c r="W51" i="38" s="1"/>
  <c r="W53" i="38" s="1"/>
  <c r="W56" i="38" s="1"/>
  <c r="W59" i="38" s="1"/>
  <c r="J48" i="35"/>
  <c r="J51" i="35" s="1"/>
  <c r="J53" i="35" s="1"/>
  <c r="J56" i="35" s="1"/>
  <c r="J59" i="35" s="1"/>
  <c r="D48" i="74"/>
  <c r="D51" i="74" s="1"/>
  <c r="D53" i="74" s="1"/>
  <c r="D56" i="74" s="1"/>
  <c r="D59" i="74" s="1"/>
  <c r="L48" i="74"/>
  <c r="L51" i="74" s="1"/>
  <c r="L53" i="74" s="1"/>
  <c r="L56" i="74" s="1"/>
  <c r="L59" i="74" s="1"/>
  <c r="T48" i="74"/>
  <c r="T51" i="74" s="1"/>
  <c r="T53" i="74" s="1"/>
  <c r="T56" i="74" s="1"/>
  <c r="T59" i="74" s="1"/>
  <c r="C48" i="67"/>
  <c r="C51" i="67" s="1"/>
  <c r="C53" i="67" s="1"/>
  <c r="C56" i="67" s="1"/>
  <c r="C59" i="67" s="1"/>
  <c r="K48" i="67"/>
  <c r="K51" i="67" s="1"/>
  <c r="K53" i="67" s="1"/>
  <c r="K56" i="67" s="1"/>
  <c r="K59" i="67" s="1"/>
  <c r="S48" i="67"/>
  <c r="S51" i="67" s="1"/>
  <c r="S53" i="67" s="1"/>
  <c r="S56" i="67" s="1"/>
  <c r="S59" i="67" s="1"/>
  <c r="G48" i="59"/>
  <c r="G51" i="59" s="1"/>
  <c r="G53" i="59" s="1"/>
  <c r="G56" i="59" s="1"/>
  <c r="G59" i="59" s="1"/>
  <c r="O48" i="59"/>
  <c r="O51" i="59" s="1"/>
  <c r="O53" i="59" s="1"/>
  <c r="O56" i="59" s="1"/>
  <c r="O59" i="59" s="1"/>
  <c r="W48" i="59"/>
  <c r="W51" i="59" s="1"/>
  <c r="W53" i="59" s="1"/>
  <c r="W56" i="59" s="1"/>
  <c r="W59" i="59" s="1"/>
  <c r="M48" i="58"/>
  <c r="M51" i="58" s="1"/>
  <c r="M53" i="58" s="1"/>
  <c r="M56" i="58" s="1"/>
  <c r="M59" i="58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H48" i="50"/>
  <c r="H51" i="50" s="1"/>
  <c r="H53" i="50" s="1"/>
  <c r="H56" i="50" s="1"/>
  <c r="H59" i="50" s="1"/>
  <c r="P48" i="50"/>
  <c r="P51" i="50" s="1"/>
  <c r="P53" i="50" s="1"/>
  <c r="P56" i="50" s="1"/>
  <c r="P59" i="50" s="1"/>
  <c r="X48" i="50"/>
  <c r="E48" i="47"/>
  <c r="E51" i="47" s="1"/>
  <c r="E53" i="47" s="1"/>
  <c r="E56" i="47" s="1"/>
  <c r="E59" i="47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E48" i="45"/>
  <c r="E51" i="45" s="1"/>
  <c r="E53" i="45" s="1"/>
  <c r="E56" i="45" s="1"/>
  <c r="E59" i="45" s="1"/>
  <c r="M48" i="45"/>
  <c r="M51" i="45" s="1"/>
  <c r="M53" i="45" s="1"/>
  <c r="M56" i="45" s="1"/>
  <c r="M59" i="45" s="1"/>
  <c r="K48" i="43"/>
  <c r="K51" i="43" s="1"/>
  <c r="K53" i="43" s="1"/>
  <c r="K56" i="43" s="1"/>
  <c r="K59" i="43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I48" i="30"/>
  <c r="I51" i="30" s="1"/>
  <c r="I53" i="30" s="1"/>
  <c r="I56" i="30" s="1"/>
  <c r="I59" i="30" s="1"/>
  <c r="N48" i="22"/>
  <c r="N51" i="22" s="1"/>
  <c r="N53" i="22" s="1"/>
  <c r="N56" i="22" s="1"/>
  <c r="N59" i="22" s="1"/>
  <c r="T48" i="8"/>
  <c r="T51" i="8" s="1"/>
  <c r="T53" i="8" s="1"/>
  <c r="T56" i="8" s="1"/>
  <c r="T59" i="8" s="1"/>
  <c r="F48" i="74"/>
  <c r="F51" i="74" s="1"/>
  <c r="F53" i="74" s="1"/>
  <c r="F56" i="74" s="1"/>
  <c r="F59" i="74" s="1"/>
  <c r="N48" i="74"/>
  <c r="N51" i="74" s="1"/>
  <c r="N53" i="74" s="1"/>
  <c r="N56" i="74" s="1"/>
  <c r="N59" i="74" s="1"/>
  <c r="V48" i="74"/>
  <c r="V51" i="74" s="1"/>
  <c r="V53" i="74" s="1"/>
  <c r="V56" i="74" s="1"/>
  <c r="V59" i="74" s="1"/>
  <c r="M48" i="73"/>
  <c r="M51" i="73" s="1"/>
  <c r="M53" i="73" s="1"/>
  <c r="M56" i="73" s="1"/>
  <c r="M59" i="73" s="1"/>
  <c r="U48" i="73"/>
  <c r="U51" i="73" s="1"/>
  <c r="U53" i="73" s="1"/>
  <c r="U56" i="73" s="1"/>
  <c r="U59" i="73" s="1"/>
  <c r="H48" i="70"/>
  <c r="H51" i="70" s="1"/>
  <c r="H53" i="70" s="1"/>
  <c r="H56" i="70" s="1"/>
  <c r="H59" i="70" s="1"/>
  <c r="P48" i="70"/>
  <c r="P51" i="70" s="1"/>
  <c r="P53" i="70" s="1"/>
  <c r="P56" i="70" s="1"/>
  <c r="P59" i="70" s="1"/>
  <c r="Z47" i="70"/>
  <c r="E48" i="69"/>
  <c r="E51" i="69" s="1"/>
  <c r="E53" i="69" s="1"/>
  <c r="E56" i="69" s="1"/>
  <c r="E59" i="69" s="1"/>
  <c r="M48" i="69"/>
  <c r="M51" i="69" s="1"/>
  <c r="M53" i="69" s="1"/>
  <c r="M56" i="69" s="1"/>
  <c r="M59" i="69" s="1"/>
  <c r="U48" i="69"/>
  <c r="U51" i="69" s="1"/>
  <c r="U53" i="69" s="1"/>
  <c r="U56" i="69" s="1"/>
  <c r="U59" i="69" s="1"/>
  <c r="E48" i="64"/>
  <c r="E51" i="64" s="1"/>
  <c r="E53" i="64" s="1"/>
  <c r="E56" i="64" s="1"/>
  <c r="E59" i="64" s="1"/>
  <c r="U48" i="64"/>
  <c r="U51" i="64" s="1"/>
  <c r="U53" i="64" s="1"/>
  <c r="U56" i="64" s="1"/>
  <c r="U59" i="64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K48" i="60"/>
  <c r="K51" i="60" s="1"/>
  <c r="K53" i="60" s="1"/>
  <c r="K56" i="60" s="1"/>
  <c r="K59" i="60" s="1"/>
  <c r="Q48" i="59"/>
  <c r="Q51" i="59" s="1"/>
  <c r="Q53" i="59" s="1"/>
  <c r="Q56" i="59" s="1"/>
  <c r="Q59" i="59" s="1"/>
  <c r="Y48" i="59"/>
  <c r="Y51" i="59" s="1"/>
  <c r="Y53" i="59" s="1"/>
  <c r="Y56" i="59" s="1"/>
  <c r="Y59" i="59" s="1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Z47" i="56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Z32" i="54"/>
  <c r="Z47" i="54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F48" i="52"/>
  <c r="F51" i="52" s="1"/>
  <c r="F53" i="52" s="1"/>
  <c r="F56" i="52" s="1"/>
  <c r="F59" i="52" s="1"/>
  <c r="N48" i="52"/>
  <c r="N51" i="52" s="1"/>
  <c r="N53" i="52" s="1"/>
  <c r="N56" i="52" s="1"/>
  <c r="N59" i="52" s="1"/>
  <c r="J48" i="50"/>
  <c r="J51" i="50" s="1"/>
  <c r="J53" i="50" s="1"/>
  <c r="J56" i="50" s="1"/>
  <c r="J59" i="50" s="1"/>
  <c r="G48" i="49"/>
  <c r="G51" i="49" s="1"/>
  <c r="G53" i="49" s="1"/>
  <c r="G56" i="49" s="1"/>
  <c r="G59" i="49" s="1"/>
  <c r="O48" i="49"/>
  <c r="O51" i="49" s="1"/>
  <c r="O53" i="49" s="1"/>
  <c r="O56" i="49" s="1"/>
  <c r="O59" i="49" s="1"/>
  <c r="W48" i="49"/>
  <c r="W51" i="49" s="1"/>
  <c r="W53" i="49" s="1"/>
  <c r="W56" i="49" s="1"/>
  <c r="W59" i="49" s="1"/>
  <c r="D48" i="48"/>
  <c r="D51" i="48" s="1"/>
  <c r="D53" i="48" s="1"/>
  <c r="D56" i="48" s="1"/>
  <c r="D59" i="48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F48" i="37"/>
  <c r="F51" i="37" s="1"/>
  <c r="F53" i="37" s="1"/>
  <c r="F56" i="37" s="1"/>
  <c r="F59" i="37" s="1"/>
  <c r="G48" i="36"/>
  <c r="G51" i="36" s="1"/>
  <c r="G53" i="36" s="1"/>
  <c r="G56" i="36" s="1"/>
  <c r="G59" i="36" s="1"/>
  <c r="Z32" i="4"/>
  <c r="X48" i="4"/>
  <c r="X51" i="4" s="1"/>
  <c r="Z51" i="4" s="1"/>
  <c r="H48" i="31"/>
  <c r="H51" i="31" s="1"/>
  <c r="H53" i="31" s="1"/>
  <c r="H56" i="31" s="1"/>
  <c r="H59" i="31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Z32" i="17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AA48" i="13"/>
  <c r="AA51" i="13" s="1"/>
  <c r="AA53" i="13" s="1"/>
  <c r="AA56" i="13" s="1"/>
  <c r="AA59" i="13" s="1"/>
  <c r="D48" i="4"/>
  <c r="D51" i="4" s="1"/>
  <c r="D53" i="4" s="1"/>
  <c r="D56" i="4" s="1"/>
  <c r="D59" i="4" s="1"/>
  <c r="L48" i="4"/>
  <c r="L51" i="4" s="1"/>
  <c r="L53" i="4" s="1"/>
  <c r="L56" i="4" s="1"/>
  <c r="L59" i="4" s="1"/>
  <c r="L48" i="35"/>
  <c r="L51" i="35" s="1"/>
  <c r="L53" i="35" s="1"/>
  <c r="L56" i="35" s="1"/>
  <c r="L59" i="35" s="1"/>
  <c r="AA48" i="33"/>
  <c r="AA51" i="33" s="1"/>
  <c r="AA53" i="33" s="1"/>
  <c r="AA56" i="33" s="1"/>
  <c r="AA59" i="33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28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K48" i="13"/>
  <c r="K51" i="13" s="1"/>
  <c r="K53" i="13" s="1"/>
  <c r="K56" i="13" s="1"/>
  <c r="K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0"/>
  <c r="D48" i="7"/>
  <c r="D51" i="7" s="1"/>
  <c r="D53" i="7" s="1"/>
  <c r="D56" i="7" s="1"/>
  <c r="D59" i="7" s="1"/>
  <c r="L48" i="7"/>
  <c r="L51" i="7" s="1"/>
  <c r="L53" i="7" s="1"/>
  <c r="L56" i="7" s="1"/>
  <c r="L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C48" i="33"/>
  <c r="C51" i="33" s="1"/>
  <c r="C53" i="33" s="1"/>
  <c r="C56" i="33" s="1"/>
  <c r="C59" i="33" s="1"/>
  <c r="L48" i="32"/>
  <c r="L51" i="32" s="1"/>
  <c r="L53" i="32" s="1"/>
  <c r="L56" i="32" s="1"/>
  <c r="L59" i="32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AA48" i="18"/>
  <c r="AA51" i="18" s="1"/>
  <c r="AA53" i="18" s="1"/>
  <c r="AA56" i="18" s="1"/>
  <c r="AA59" i="18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R48" i="12"/>
  <c r="R51" i="12" s="1"/>
  <c r="R53" i="12" s="1"/>
  <c r="R56" i="12" s="1"/>
  <c r="R59" i="12" s="1"/>
  <c r="F48" i="5"/>
  <c r="F51" i="5" s="1"/>
  <c r="F53" i="5" s="1"/>
  <c r="F56" i="5" s="1"/>
  <c r="F59" i="5" s="1"/>
  <c r="N48" i="5"/>
  <c r="N51" i="5" s="1"/>
  <c r="N53" i="5" s="1"/>
  <c r="N56" i="5" s="1"/>
  <c r="N59" i="5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K48" i="36"/>
  <c r="K51" i="36" s="1"/>
  <c r="K53" i="36" s="1"/>
  <c r="K56" i="36" s="1"/>
  <c r="K59" i="36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T48" i="33"/>
  <c r="T51" i="33" s="1"/>
  <c r="T53" i="33" s="1"/>
  <c r="T56" i="33" s="1"/>
  <c r="T59" i="33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J48" i="29"/>
  <c r="J51" i="29" s="1"/>
  <c r="J53" i="29" s="1"/>
  <c r="J56" i="29" s="1"/>
  <c r="J59" i="29" s="1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Z47" i="21"/>
  <c r="J48" i="20"/>
  <c r="J51" i="20" s="1"/>
  <c r="J53" i="20" s="1"/>
  <c r="J56" i="20" s="1"/>
  <c r="J59" i="20" s="1"/>
  <c r="Z32" i="20"/>
  <c r="I48" i="20"/>
  <c r="I51" i="20" s="1"/>
  <c r="I53" i="20" s="1"/>
  <c r="I56" i="20" s="1"/>
  <c r="I59" i="20" s="1"/>
  <c r="Y48" i="20"/>
  <c r="Y51" i="20" s="1"/>
  <c r="Y53" i="20" s="1"/>
  <c r="Y56" i="20" s="1"/>
  <c r="Y59" i="20" s="1"/>
  <c r="AA48" i="19"/>
  <c r="AA51" i="19" s="1"/>
  <c r="AA53" i="19" s="1"/>
  <c r="AA56" i="19" s="1"/>
  <c r="AA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C48" i="18"/>
  <c r="C51" i="18" s="1"/>
  <c r="C53" i="18" s="1"/>
  <c r="C56" i="18" s="1"/>
  <c r="C59" i="18" s="1"/>
  <c r="I48" i="16"/>
  <c r="I51" i="16" s="1"/>
  <c r="I53" i="16" s="1"/>
  <c r="I56" i="16" s="1"/>
  <c r="I59" i="16" s="1"/>
  <c r="H48" i="16"/>
  <c r="H51" i="16" s="1"/>
  <c r="H53" i="16" s="1"/>
  <c r="H56" i="16" s="1"/>
  <c r="H59" i="16" s="1"/>
  <c r="F48" i="14"/>
  <c r="F51" i="14" s="1"/>
  <c r="F53" i="14" s="1"/>
  <c r="F56" i="14" s="1"/>
  <c r="F59" i="14" s="1"/>
  <c r="X48" i="14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8"/>
  <c r="S51" i="8" s="1"/>
  <c r="S53" i="8" s="1"/>
  <c r="S56" i="8" s="1"/>
  <c r="S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H48" i="35"/>
  <c r="H51" i="35" s="1"/>
  <c r="H53" i="35" s="1"/>
  <c r="H56" i="35" s="1"/>
  <c r="H59" i="35" s="1"/>
  <c r="J48" i="34"/>
  <c r="J51" i="34" s="1"/>
  <c r="J53" i="34" s="1"/>
  <c r="J56" i="34" s="1"/>
  <c r="J59" i="34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U48" i="28"/>
  <c r="U51" i="28" s="1"/>
  <c r="U53" i="28" s="1"/>
  <c r="U56" i="28" s="1"/>
  <c r="U59" i="28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5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D48" i="21"/>
  <c r="D51" i="21" s="1"/>
  <c r="D53" i="21" s="1"/>
  <c r="D56" i="21" s="1"/>
  <c r="D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7" i="7"/>
  <c r="I48" i="5"/>
  <c r="I51" i="5" s="1"/>
  <c r="I53" i="5" s="1"/>
  <c r="I56" i="5" s="1"/>
  <c r="I59" i="5" s="1"/>
  <c r="Z47" i="5"/>
  <c r="X48" i="3"/>
  <c r="V48" i="8"/>
  <c r="V51" i="8" s="1"/>
  <c r="V53" i="8" s="1"/>
  <c r="V56" i="8" s="1"/>
  <c r="V59" i="8" s="1"/>
  <c r="J48" i="6"/>
  <c r="J51" i="6" s="1"/>
  <c r="J53" i="6" s="1"/>
  <c r="J56" i="6" s="1"/>
  <c r="J59" i="6" s="1"/>
  <c r="J48" i="4"/>
  <c r="J51" i="4" s="1"/>
  <c r="J53" i="4" s="1"/>
  <c r="J56" i="4" s="1"/>
  <c r="J59" i="4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M48" i="20"/>
  <c r="M51" i="20" s="1"/>
  <c r="M53" i="20" s="1"/>
  <c r="M56" i="20" s="1"/>
  <c r="M59" i="20" s="1"/>
  <c r="J48" i="14"/>
  <c r="J51" i="14" s="1"/>
  <c r="J53" i="14" s="1"/>
  <c r="J56" i="14" s="1"/>
  <c r="J59" i="14" s="1"/>
  <c r="C48" i="5"/>
  <c r="C51" i="5" s="1"/>
  <c r="C53" i="5" s="1"/>
  <c r="C56" i="5" s="1"/>
  <c r="C59" i="5" s="1"/>
  <c r="K48" i="5"/>
  <c r="K51" i="5" s="1"/>
  <c r="K53" i="5" s="1"/>
  <c r="K56" i="5" s="1"/>
  <c r="K59" i="5" s="1"/>
  <c r="Z47" i="3"/>
  <c r="X51" i="258"/>
  <c r="Z48" i="254"/>
  <c r="X51" i="254"/>
  <c r="Z48" i="257"/>
  <c r="X51" i="257"/>
  <c r="Z51" i="253"/>
  <c r="X53" i="253"/>
  <c r="X51" i="255"/>
  <c r="Z48" i="255"/>
  <c r="Z32" i="255"/>
  <c r="Z48" i="253"/>
  <c r="X51" i="247"/>
  <c r="Z51" i="228"/>
  <c r="X53" i="228"/>
  <c r="Z48" i="222"/>
  <c r="X51" i="222"/>
  <c r="X51" i="251"/>
  <c r="Y48" i="247"/>
  <c r="Y51" i="247" s="1"/>
  <c r="Y53" i="247" s="1"/>
  <c r="Y56" i="247" s="1"/>
  <c r="Y59" i="247" s="1"/>
  <c r="Z47" i="247"/>
  <c r="Z32" i="257"/>
  <c r="Z48" i="246"/>
  <c r="Z48" i="241"/>
  <c r="X51" i="241"/>
  <c r="Z48" i="234"/>
  <c r="X51" i="234"/>
  <c r="X51" i="229"/>
  <c r="Z48" i="225"/>
  <c r="X51" i="225"/>
  <c r="Z32" i="258"/>
  <c r="Z48" i="235"/>
  <c r="X51" i="235"/>
  <c r="Z48" i="230"/>
  <c r="X51" i="230"/>
  <c r="Z32" i="1"/>
  <c r="X48" i="1"/>
  <c r="Z47" i="258"/>
  <c r="F48" i="251"/>
  <c r="F51" i="251" s="1"/>
  <c r="F53" i="251" s="1"/>
  <c r="F56" i="251" s="1"/>
  <c r="F59" i="251" s="1"/>
  <c r="N48" i="251"/>
  <c r="N51" i="251" s="1"/>
  <c r="N53" i="251" s="1"/>
  <c r="N56" i="251" s="1"/>
  <c r="N59" i="251" s="1"/>
  <c r="V48" i="251"/>
  <c r="V51" i="251" s="1"/>
  <c r="V53" i="251" s="1"/>
  <c r="V56" i="251" s="1"/>
  <c r="V59" i="251" s="1"/>
  <c r="Z47" i="248"/>
  <c r="X48" i="248"/>
  <c r="Z51" i="236"/>
  <c r="X53" i="236"/>
  <c r="X48" i="249"/>
  <c r="Z32" i="249"/>
  <c r="Y48" i="248"/>
  <c r="Y51" i="248" s="1"/>
  <c r="Y53" i="248" s="1"/>
  <c r="Y56" i="248" s="1"/>
  <c r="Y59" i="248" s="1"/>
  <c r="Z32" i="248"/>
  <c r="Z48" i="242"/>
  <c r="X51" i="242"/>
  <c r="Z48" i="231"/>
  <c r="X48" i="250"/>
  <c r="Z32" i="250"/>
  <c r="Z51" i="246"/>
  <c r="X53" i="246"/>
  <c r="Z48" i="243"/>
  <c r="X51" i="243"/>
  <c r="X51" i="237"/>
  <c r="Z48" i="226"/>
  <c r="X51" i="226"/>
  <c r="Z32" i="254"/>
  <c r="Z51" i="244"/>
  <c r="X53" i="244"/>
  <c r="Z48" i="238"/>
  <c r="X51" i="238"/>
  <c r="Z48" i="233"/>
  <c r="X51" i="233"/>
  <c r="Z48" i="227"/>
  <c r="X51" i="227"/>
  <c r="Z32" i="246"/>
  <c r="Z47" i="245"/>
  <c r="Z48" i="244"/>
  <c r="Z32" i="238"/>
  <c r="Z47" i="237"/>
  <c r="Y48" i="237"/>
  <c r="Y51" i="237" s="1"/>
  <c r="Y53" i="237" s="1"/>
  <c r="Y56" i="237" s="1"/>
  <c r="Y59" i="237" s="1"/>
  <c r="Z48" i="236"/>
  <c r="Z32" i="230"/>
  <c r="Z47" i="229"/>
  <c r="Y48" i="229"/>
  <c r="Y51" i="229" s="1"/>
  <c r="Y53" i="229" s="1"/>
  <c r="Y56" i="229" s="1"/>
  <c r="Y59" i="229" s="1"/>
  <c r="Z32" i="222"/>
  <c r="G48" i="221"/>
  <c r="G51" i="221" s="1"/>
  <c r="G53" i="221" s="1"/>
  <c r="G56" i="221" s="1"/>
  <c r="G59" i="221" s="1"/>
  <c r="O48" i="221"/>
  <c r="O51" i="221" s="1"/>
  <c r="O53" i="221" s="1"/>
  <c r="O56" i="221" s="1"/>
  <c r="O59" i="221" s="1"/>
  <c r="W48" i="221"/>
  <c r="W51" i="221" s="1"/>
  <c r="W53" i="221" s="1"/>
  <c r="W56" i="221" s="1"/>
  <c r="W59" i="221" s="1"/>
  <c r="X48" i="220"/>
  <c r="Z32" i="220"/>
  <c r="X53" i="211"/>
  <c r="Z51" i="211"/>
  <c r="Y48" i="209"/>
  <c r="Y51" i="209" s="1"/>
  <c r="Y53" i="209" s="1"/>
  <c r="Y56" i="209" s="1"/>
  <c r="Y59" i="209" s="1"/>
  <c r="Z32" i="209"/>
  <c r="X51" i="203"/>
  <c r="Z48" i="203"/>
  <c r="Z48" i="200"/>
  <c r="X51" i="200"/>
  <c r="X53" i="204"/>
  <c r="X48" i="240"/>
  <c r="Z47" i="239"/>
  <c r="X51" i="239"/>
  <c r="Z32" i="232"/>
  <c r="X48" i="232"/>
  <c r="Z47" i="231"/>
  <c r="Z32" i="224"/>
  <c r="X48" i="224"/>
  <c r="X51" i="223"/>
  <c r="X48" i="221"/>
  <c r="X53" i="214"/>
  <c r="Z51" i="212"/>
  <c r="X53" i="212"/>
  <c r="Z32" i="241"/>
  <c r="Z32" i="233"/>
  <c r="Z32" i="225"/>
  <c r="Z47" i="219"/>
  <c r="X48" i="219"/>
  <c r="J48" i="212"/>
  <c r="J51" i="212" s="1"/>
  <c r="J53" i="212" s="1"/>
  <c r="J56" i="212" s="1"/>
  <c r="J59" i="212" s="1"/>
  <c r="R48" i="212"/>
  <c r="R51" i="212" s="1"/>
  <c r="R53" i="212" s="1"/>
  <c r="R56" i="212" s="1"/>
  <c r="R59" i="212" s="1"/>
  <c r="Z48" i="212"/>
  <c r="Z48" i="211"/>
  <c r="Z32" i="242"/>
  <c r="Z32" i="234"/>
  <c r="Z32" i="226"/>
  <c r="Y48" i="219"/>
  <c r="Y51" i="219" s="1"/>
  <c r="Y53" i="219" s="1"/>
  <c r="Y56" i="219" s="1"/>
  <c r="Y59" i="219" s="1"/>
  <c r="Z32" i="219"/>
  <c r="Y48" i="218"/>
  <c r="Y51" i="218" s="1"/>
  <c r="Y53" i="218" s="1"/>
  <c r="Y56" i="218" s="1"/>
  <c r="Y59" i="218" s="1"/>
  <c r="Z47" i="218"/>
  <c r="U48" i="217"/>
  <c r="U51" i="217" s="1"/>
  <c r="U53" i="217" s="1"/>
  <c r="U56" i="217" s="1"/>
  <c r="U59" i="217" s="1"/>
  <c r="Z32" i="214"/>
  <c r="Z48" i="213"/>
  <c r="X51" i="213"/>
  <c r="X48" i="210"/>
  <c r="Z32" i="210"/>
  <c r="X51" i="206"/>
  <c r="Z48" i="206"/>
  <c r="Z32" i="243"/>
  <c r="Z32" i="235"/>
  <c r="Z32" i="227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Z48" i="205"/>
  <c r="X51" i="205"/>
  <c r="Z47" i="244"/>
  <c r="Z47" i="236"/>
  <c r="Z47" i="228"/>
  <c r="Z47" i="216"/>
  <c r="D48" i="214"/>
  <c r="D51" i="214" s="1"/>
  <c r="D53" i="214" s="1"/>
  <c r="D56" i="214" s="1"/>
  <c r="D59" i="214" s="1"/>
  <c r="L48" i="214"/>
  <c r="L51" i="214" s="1"/>
  <c r="L53" i="214" s="1"/>
  <c r="L56" i="214" s="1"/>
  <c r="L59" i="214" s="1"/>
  <c r="T48" i="214"/>
  <c r="T51" i="214" s="1"/>
  <c r="T53" i="214" s="1"/>
  <c r="T56" i="214" s="1"/>
  <c r="T59" i="214" s="1"/>
  <c r="E48" i="213"/>
  <c r="E51" i="213" s="1"/>
  <c r="E53" i="213" s="1"/>
  <c r="E56" i="213" s="1"/>
  <c r="E59" i="213" s="1"/>
  <c r="M48" i="213"/>
  <c r="M51" i="213" s="1"/>
  <c r="M53" i="213" s="1"/>
  <c r="M56" i="213" s="1"/>
  <c r="M59" i="213" s="1"/>
  <c r="U48" i="213"/>
  <c r="U51" i="213" s="1"/>
  <c r="U53" i="213" s="1"/>
  <c r="U56" i="213" s="1"/>
  <c r="U59" i="213" s="1"/>
  <c r="Z32" i="206"/>
  <c r="Z47" i="205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AA48" i="204"/>
  <c r="AA51" i="204" s="1"/>
  <c r="AA53" i="204" s="1"/>
  <c r="AA56" i="204" s="1"/>
  <c r="AA59" i="204" s="1"/>
  <c r="D48" i="203"/>
  <c r="D51" i="203" s="1"/>
  <c r="D53" i="203" s="1"/>
  <c r="D56" i="203" s="1"/>
  <c r="D59" i="203" s="1"/>
  <c r="L48" i="203"/>
  <c r="L51" i="203" s="1"/>
  <c r="L53" i="203" s="1"/>
  <c r="L56" i="203" s="1"/>
  <c r="L59" i="203" s="1"/>
  <c r="T48" i="203"/>
  <c r="T51" i="203" s="1"/>
  <c r="T53" i="203" s="1"/>
  <c r="T56" i="203" s="1"/>
  <c r="T59" i="203" s="1"/>
  <c r="F48" i="201"/>
  <c r="F51" i="201" s="1"/>
  <c r="F53" i="201" s="1"/>
  <c r="F56" i="201" s="1"/>
  <c r="F59" i="201" s="1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Z32" i="193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AA48" i="191"/>
  <c r="AA51" i="191" s="1"/>
  <c r="AA53" i="191" s="1"/>
  <c r="AA56" i="191" s="1"/>
  <c r="AA59" i="191" s="1"/>
  <c r="X48" i="199"/>
  <c r="Z32" i="199"/>
  <c r="X48" i="217"/>
  <c r="Z48" i="216"/>
  <c r="Z47" i="208"/>
  <c r="Y48" i="204"/>
  <c r="Y51" i="204" s="1"/>
  <c r="Y53" i="204" s="1"/>
  <c r="Y56" i="204" s="1"/>
  <c r="Y59" i="204" s="1"/>
  <c r="Z32" i="198"/>
  <c r="Z48" i="183"/>
  <c r="X51" i="183"/>
  <c r="X53" i="180"/>
  <c r="F48" i="204"/>
  <c r="F51" i="204" s="1"/>
  <c r="F53" i="204" s="1"/>
  <c r="F56" i="204" s="1"/>
  <c r="F59" i="204" s="1"/>
  <c r="N48" i="204"/>
  <c r="N51" i="204" s="1"/>
  <c r="N53" i="204" s="1"/>
  <c r="N56" i="204" s="1"/>
  <c r="N59" i="204" s="1"/>
  <c r="V48" i="204"/>
  <c r="V51" i="204" s="1"/>
  <c r="V53" i="204" s="1"/>
  <c r="V56" i="204" s="1"/>
  <c r="V59" i="204" s="1"/>
  <c r="G48" i="203"/>
  <c r="G51" i="203" s="1"/>
  <c r="G53" i="203" s="1"/>
  <c r="G56" i="203" s="1"/>
  <c r="G59" i="203" s="1"/>
  <c r="O48" i="203"/>
  <c r="O51" i="203" s="1"/>
  <c r="O53" i="203" s="1"/>
  <c r="O56" i="203" s="1"/>
  <c r="O59" i="203" s="1"/>
  <c r="W48" i="203"/>
  <c r="W51" i="203" s="1"/>
  <c r="W53" i="203" s="1"/>
  <c r="W56" i="203" s="1"/>
  <c r="W59" i="203" s="1"/>
  <c r="X48" i="202"/>
  <c r="Z32" i="202"/>
  <c r="I48" i="201"/>
  <c r="I51" i="201" s="1"/>
  <c r="I53" i="201" s="1"/>
  <c r="I56" i="201" s="1"/>
  <c r="I59" i="201" s="1"/>
  <c r="Q48" i="201"/>
  <c r="Q51" i="201" s="1"/>
  <c r="Q53" i="201" s="1"/>
  <c r="Q56" i="201" s="1"/>
  <c r="Q59" i="201" s="1"/>
  <c r="Y48" i="201"/>
  <c r="Y51" i="201" s="1"/>
  <c r="Y53" i="201" s="1"/>
  <c r="Y56" i="201" s="1"/>
  <c r="Y59" i="201" s="1"/>
  <c r="Z47" i="20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Z32" i="200"/>
  <c r="AA48" i="199"/>
  <c r="AA51" i="199" s="1"/>
  <c r="AA53" i="199" s="1"/>
  <c r="AA56" i="199" s="1"/>
  <c r="AA59" i="199" s="1"/>
  <c r="X51" i="187"/>
  <c r="X48" i="209"/>
  <c r="Z48" i="208"/>
  <c r="X48" i="198"/>
  <c r="X51" i="191"/>
  <c r="X51" i="190"/>
  <c r="Z48" i="190"/>
  <c r="Z48" i="186"/>
  <c r="X51" i="186"/>
  <c r="X51" i="216"/>
  <c r="X48" i="215"/>
  <c r="Z32" i="215"/>
  <c r="I48" i="214"/>
  <c r="I51" i="214" s="1"/>
  <c r="I53" i="214" s="1"/>
  <c r="I56" i="214" s="1"/>
  <c r="I59" i="214" s="1"/>
  <c r="Q48" i="214"/>
  <c r="Q51" i="214" s="1"/>
  <c r="Q53" i="214" s="1"/>
  <c r="Q56" i="214" s="1"/>
  <c r="Q59" i="214" s="1"/>
  <c r="Y48" i="214"/>
  <c r="Y51" i="214" s="1"/>
  <c r="Y53" i="214" s="1"/>
  <c r="Y56" i="214" s="1"/>
  <c r="Y59" i="214" s="1"/>
  <c r="Z47" i="214"/>
  <c r="J48" i="213"/>
  <c r="J51" i="213" s="1"/>
  <c r="J53" i="213" s="1"/>
  <c r="J56" i="213" s="1"/>
  <c r="J59" i="213" s="1"/>
  <c r="R48" i="213"/>
  <c r="R51" i="213" s="1"/>
  <c r="R53" i="213" s="1"/>
  <c r="R56" i="213" s="1"/>
  <c r="R59" i="213" s="1"/>
  <c r="Z47" i="211"/>
  <c r="Z48" i="197"/>
  <c r="X51" i="197"/>
  <c r="Y53" i="177"/>
  <c r="Y56" i="177" s="1"/>
  <c r="Y59" i="177" s="1"/>
  <c r="X48" i="195"/>
  <c r="Z32" i="195"/>
  <c r="X48" i="194"/>
  <c r="Z32" i="194"/>
  <c r="Z51" i="192"/>
  <c r="Z48" i="189"/>
  <c r="X51" i="189"/>
  <c r="X51" i="178"/>
  <c r="Z48" i="178"/>
  <c r="X56" i="176"/>
  <c r="Z53" i="176"/>
  <c r="X51" i="208"/>
  <c r="X48" i="207"/>
  <c r="Z32" i="207"/>
  <c r="X48" i="193"/>
  <c r="X53" i="179"/>
  <c r="Z51" i="179"/>
  <c r="Z53" i="177"/>
  <c r="Z48" i="175"/>
  <c r="X51" i="175"/>
  <c r="X48" i="174"/>
  <c r="Z32" i="174"/>
  <c r="X48" i="173"/>
  <c r="Z32" i="173"/>
  <c r="X48" i="172"/>
  <c r="Z48" i="171"/>
  <c r="X51" i="171"/>
  <c r="X53" i="160"/>
  <c r="Z48" i="166"/>
  <c r="X51" i="166"/>
  <c r="Z48" i="164"/>
  <c r="X51" i="164"/>
  <c r="Z32" i="186"/>
  <c r="X51" i="185"/>
  <c r="X48" i="181"/>
  <c r="Y48" i="180"/>
  <c r="Y51" i="180" s="1"/>
  <c r="Y53" i="180" s="1"/>
  <c r="Y56" i="180" s="1"/>
  <c r="Y59" i="180" s="1"/>
  <c r="Z48" i="179"/>
  <c r="Z32" i="178"/>
  <c r="I48" i="172"/>
  <c r="I51" i="172" s="1"/>
  <c r="I53" i="172" s="1"/>
  <c r="I56" i="172" s="1"/>
  <c r="I59" i="172" s="1"/>
  <c r="Q48" i="172"/>
  <c r="Q51" i="172" s="1"/>
  <c r="Q53" i="172" s="1"/>
  <c r="Q56" i="172" s="1"/>
  <c r="Q59" i="172" s="1"/>
  <c r="Y48" i="172"/>
  <c r="Y51" i="172" s="1"/>
  <c r="Y53" i="172" s="1"/>
  <c r="Y56" i="172" s="1"/>
  <c r="Y59" i="172" s="1"/>
  <c r="Z47" i="172"/>
  <c r="X53" i="170"/>
  <c r="Z32" i="187"/>
  <c r="X48" i="182"/>
  <c r="X53" i="169"/>
  <c r="X53" i="159"/>
  <c r="Z51" i="159"/>
  <c r="Z32" i="196"/>
  <c r="X48" i="196"/>
  <c r="Z47" i="195"/>
  <c r="Z32" i="188"/>
  <c r="X48" i="188"/>
  <c r="Z47" i="187"/>
  <c r="Z48" i="176"/>
  <c r="Z32" i="189"/>
  <c r="Z48" i="169"/>
  <c r="Z48" i="154"/>
  <c r="X51" i="154"/>
  <c r="Z32" i="190"/>
  <c r="Z51" i="176"/>
  <c r="Z48" i="165"/>
  <c r="X51" i="165"/>
  <c r="Z51" i="158"/>
  <c r="X53" i="158"/>
  <c r="Z32" i="191"/>
  <c r="Z32" i="183"/>
  <c r="C48" i="182"/>
  <c r="C51" i="182" s="1"/>
  <c r="C53" i="182" s="1"/>
  <c r="C56" i="182" s="1"/>
  <c r="C59" i="182" s="1"/>
  <c r="K48" i="182"/>
  <c r="K51" i="182" s="1"/>
  <c r="K53" i="182" s="1"/>
  <c r="K56" i="182" s="1"/>
  <c r="K59" i="182" s="1"/>
  <c r="S48" i="182"/>
  <c r="S51" i="182" s="1"/>
  <c r="S53" i="182" s="1"/>
  <c r="S56" i="182" s="1"/>
  <c r="S59" i="182" s="1"/>
  <c r="AA48" i="182"/>
  <c r="AA51" i="182" s="1"/>
  <c r="AA53" i="182" s="1"/>
  <c r="AA56" i="182" s="1"/>
  <c r="AA59" i="182" s="1"/>
  <c r="D48" i="181"/>
  <c r="D51" i="181" s="1"/>
  <c r="D53" i="181" s="1"/>
  <c r="D56" i="181" s="1"/>
  <c r="D59" i="181" s="1"/>
  <c r="L48" i="181"/>
  <c r="L51" i="181" s="1"/>
  <c r="L53" i="181" s="1"/>
  <c r="L56" i="181" s="1"/>
  <c r="L59" i="181" s="1"/>
  <c r="T48" i="181"/>
  <c r="T51" i="181" s="1"/>
  <c r="T53" i="181" s="1"/>
  <c r="T56" i="181" s="1"/>
  <c r="T59" i="181" s="1"/>
  <c r="E48" i="180"/>
  <c r="E51" i="180" s="1"/>
  <c r="E53" i="180" s="1"/>
  <c r="E56" i="180" s="1"/>
  <c r="E59" i="180" s="1"/>
  <c r="M48" i="180"/>
  <c r="M51" i="180" s="1"/>
  <c r="M53" i="180" s="1"/>
  <c r="M56" i="180" s="1"/>
  <c r="M59" i="180" s="1"/>
  <c r="U48" i="180"/>
  <c r="U51" i="180" s="1"/>
  <c r="U53" i="180" s="1"/>
  <c r="U56" i="180" s="1"/>
  <c r="U59" i="180" s="1"/>
  <c r="F48" i="179"/>
  <c r="F51" i="179" s="1"/>
  <c r="F53" i="179" s="1"/>
  <c r="F56" i="179" s="1"/>
  <c r="F59" i="179" s="1"/>
  <c r="N48" i="179"/>
  <c r="N51" i="179" s="1"/>
  <c r="N53" i="179" s="1"/>
  <c r="N56" i="179" s="1"/>
  <c r="N59" i="179" s="1"/>
  <c r="V48" i="179"/>
  <c r="V51" i="179" s="1"/>
  <c r="V53" i="179" s="1"/>
  <c r="V56" i="179" s="1"/>
  <c r="V59" i="179" s="1"/>
  <c r="G48" i="178"/>
  <c r="G51" i="178" s="1"/>
  <c r="G53" i="178" s="1"/>
  <c r="G56" i="178" s="1"/>
  <c r="G59" i="178" s="1"/>
  <c r="O48" i="178"/>
  <c r="O51" i="178" s="1"/>
  <c r="O53" i="178" s="1"/>
  <c r="O56" i="178" s="1"/>
  <c r="O59" i="178" s="1"/>
  <c r="W48" i="178"/>
  <c r="W51" i="178" s="1"/>
  <c r="W53" i="178" s="1"/>
  <c r="W56" i="178" s="1"/>
  <c r="W59" i="178" s="1"/>
  <c r="X51" i="168"/>
  <c r="Z48" i="168"/>
  <c r="X56" i="157"/>
  <c r="Z53" i="157"/>
  <c r="Z48" i="153"/>
  <c r="X51" i="153"/>
  <c r="Z51" i="162"/>
  <c r="X53" i="162"/>
  <c r="X48" i="156"/>
  <c r="Z32" i="156"/>
  <c r="X48" i="155"/>
  <c r="Z32" i="155"/>
  <c r="X53" i="150"/>
  <c r="Z51" i="150"/>
  <c r="Z48" i="137"/>
  <c r="X51" i="137"/>
  <c r="Z32" i="164"/>
  <c r="X51" i="163"/>
  <c r="Z48" i="162"/>
  <c r="Z32" i="154"/>
  <c r="Z32" i="153"/>
  <c r="Z48" i="150"/>
  <c r="Z32" i="165"/>
  <c r="X48" i="161"/>
  <c r="Y48" i="160"/>
  <c r="Y51" i="160" s="1"/>
  <c r="Y53" i="160" s="1"/>
  <c r="Y56" i="160" s="1"/>
  <c r="Y59" i="160" s="1"/>
  <c r="Z48" i="159"/>
  <c r="I48" i="152"/>
  <c r="I51" i="152" s="1"/>
  <c r="I53" i="152" s="1"/>
  <c r="I56" i="152" s="1"/>
  <c r="I59" i="152" s="1"/>
  <c r="Q48" i="152"/>
  <c r="Q51" i="152" s="1"/>
  <c r="Q53" i="152" s="1"/>
  <c r="Q56" i="152" s="1"/>
  <c r="Q59" i="152" s="1"/>
  <c r="Y48" i="152"/>
  <c r="Y51" i="152" s="1"/>
  <c r="Y53" i="152" s="1"/>
  <c r="Y56" i="152" s="1"/>
  <c r="Y59" i="152" s="1"/>
  <c r="X48" i="152"/>
  <c r="AA48" i="150"/>
  <c r="AA51" i="150" s="1"/>
  <c r="AA53" i="150" s="1"/>
  <c r="AA56" i="150" s="1"/>
  <c r="AA59" i="150" s="1"/>
  <c r="X51" i="146"/>
  <c r="Z48" i="146"/>
  <c r="X48" i="140"/>
  <c r="Z32" i="140"/>
  <c r="Z32" i="166"/>
  <c r="Z51" i="157"/>
  <c r="Z32" i="175"/>
  <c r="Z48" i="145"/>
  <c r="X51" i="145"/>
  <c r="Z32" i="176"/>
  <c r="Z32" i="168"/>
  <c r="X51" i="167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X48" i="139"/>
  <c r="Z32" i="139"/>
  <c r="Z32" i="177"/>
  <c r="Z32" i="169"/>
  <c r="C48" i="160"/>
  <c r="C51" i="160" s="1"/>
  <c r="C53" i="160" s="1"/>
  <c r="C56" i="160" s="1"/>
  <c r="C59" i="160" s="1"/>
  <c r="K48" i="160"/>
  <c r="K51" i="160" s="1"/>
  <c r="K53" i="160" s="1"/>
  <c r="K56" i="160" s="1"/>
  <c r="K59" i="160" s="1"/>
  <c r="S48" i="160"/>
  <c r="S51" i="160" s="1"/>
  <c r="S53" i="160" s="1"/>
  <c r="S56" i="160" s="1"/>
  <c r="S59" i="160" s="1"/>
  <c r="AA48" i="160"/>
  <c r="AA51" i="160" s="1"/>
  <c r="AA53" i="160" s="1"/>
  <c r="AA56" i="160" s="1"/>
  <c r="AA59" i="160" s="1"/>
  <c r="D48" i="159"/>
  <c r="D51" i="159" s="1"/>
  <c r="D53" i="159" s="1"/>
  <c r="D56" i="159" s="1"/>
  <c r="D59" i="159" s="1"/>
  <c r="L48" i="159"/>
  <c r="L51" i="159" s="1"/>
  <c r="L53" i="159" s="1"/>
  <c r="L56" i="159" s="1"/>
  <c r="L59" i="159" s="1"/>
  <c r="T48" i="159"/>
  <c r="T51" i="159" s="1"/>
  <c r="T53" i="159" s="1"/>
  <c r="T56" i="159" s="1"/>
  <c r="T59" i="159" s="1"/>
  <c r="Z48" i="157"/>
  <c r="J48" i="151"/>
  <c r="J51" i="151" s="1"/>
  <c r="J53" i="151" s="1"/>
  <c r="J56" i="151" s="1"/>
  <c r="J59" i="151" s="1"/>
  <c r="R48" i="151"/>
  <c r="R51" i="151" s="1"/>
  <c r="R53" i="151" s="1"/>
  <c r="R56" i="151" s="1"/>
  <c r="R59" i="151" s="1"/>
  <c r="Z48" i="144"/>
  <c r="X51" i="144"/>
  <c r="X51" i="138"/>
  <c r="Z48" i="138"/>
  <c r="Z32" i="138"/>
  <c r="Z32" i="137"/>
  <c r="Y53" i="127"/>
  <c r="Y56" i="127" s="1"/>
  <c r="Y59" i="127" s="1"/>
  <c r="Z51" i="127"/>
  <c r="X51" i="142"/>
  <c r="Z51" i="129"/>
  <c r="X53" i="129"/>
  <c r="X48" i="143"/>
  <c r="X51" i="133"/>
  <c r="Z32" i="157"/>
  <c r="X48" i="148"/>
  <c r="Z32" i="148"/>
  <c r="X48" i="147"/>
  <c r="Z32" i="147"/>
  <c r="Y48" i="143"/>
  <c r="Y51" i="143" s="1"/>
  <c r="Y53" i="143" s="1"/>
  <c r="Y56" i="143" s="1"/>
  <c r="Y59" i="143" s="1"/>
  <c r="X48" i="135"/>
  <c r="Z32" i="135"/>
  <c r="Z32" i="158"/>
  <c r="Z32" i="150"/>
  <c r="Z32" i="146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Z32" i="145"/>
  <c r="Z32" i="144"/>
  <c r="Z48" i="134"/>
  <c r="X51" i="134"/>
  <c r="X51" i="131"/>
  <c r="Z48" i="131"/>
  <c r="Z48" i="130"/>
  <c r="X51" i="130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AA48" i="144"/>
  <c r="AA51" i="144" s="1"/>
  <c r="AA53" i="144" s="1"/>
  <c r="AA56" i="144" s="1"/>
  <c r="AA59" i="144" s="1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Z47" i="133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E48" i="126"/>
  <c r="E51" i="126" s="1"/>
  <c r="E53" i="126" s="1"/>
  <c r="E56" i="126" s="1"/>
  <c r="E59" i="126" s="1"/>
  <c r="M48" i="126"/>
  <c r="M51" i="126" s="1"/>
  <c r="M53" i="126" s="1"/>
  <c r="M56" i="126" s="1"/>
  <c r="M59" i="126" s="1"/>
  <c r="U48" i="126"/>
  <c r="U51" i="126" s="1"/>
  <c r="U53" i="126" s="1"/>
  <c r="U56" i="126" s="1"/>
  <c r="U59" i="126" s="1"/>
  <c r="AA48" i="124"/>
  <c r="AA51" i="124" s="1"/>
  <c r="AA53" i="124" s="1"/>
  <c r="AA56" i="124" s="1"/>
  <c r="AA59" i="124" s="1"/>
  <c r="Z48" i="119"/>
  <c r="X51" i="119"/>
  <c r="X53" i="116"/>
  <c r="X51" i="123"/>
  <c r="Z48" i="123"/>
  <c r="Z32" i="142"/>
  <c r="Z32" i="134"/>
  <c r="E48" i="130"/>
  <c r="E51" i="130" s="1"/>
  <c r="E53" i="130" s="1"/>
  <c r="E56" i="130" s="1"/>
  <c r="E59" i="130" s="1"/>
  <c r="M48" i="130"/>
  <c r="M51" i="130" s="1"/>
  <c r="M53" i="130" s="1"/>
  <c r="M56" i="130" s="1"/>
  <c r="M59" i="130" s="1"/>
  <c r="U48" i="130"/>
  <c r="U51" i="130" s="1"/>
  <c r="U53" i="130" s="1"/>
  <c r="U56" i="130" s="1"/>
  <c r="U59" i="130" s="1"/>
  <c r="X51" i="117"/>
  <c r="Z48" i="116"/>
  <c r="F48" i="129"/>
  <c r="F51" i="129" s="1"/>
  <c r="F53" i="129" s="1"/>
  <c r="F56" i="129" s="1"/>
  <c r="F59" i="129" s="1"/>
  <c r="N48" i="129"/>
  <c r="N51" i="129" s="1"/>
  <c r="N53" i="129" s="1"/>
  <c r="N56" i="129" s="1"/>
  <c r="N59" i="129" s="1"/>
  <c r="V48" i="129"/>
  <c r="V51" i="129" s="1"/>
  <c r="V53" i="129" s="1"/>
  <c r="V56" i="129" s="1"/>
  <c r="V59" i="129" s="1"/>
  <c r="X56" i="127"/>
  <c r="I48" i="118"/>
  <c r="I51" i="118" s="1"/>
  <c r="I53" i="118" s="1"/>
  <c r="I56" i="118" s="1"/>
  <c r="I59" i="118" s="1"/>
  <c r="Q48" i="118"/>
  <c r="Q51" i="118" s="1"/>
  <c r="Q53" i="118" s="1"/>
  <c r="Q56" i="118" s="1"/>
  <c r="Q59" i="118" s="1"/>
  <c r="Y48" i="118"/>
  <c r="Y51" i="118" s="1"/>
  <c r="Y53" i="118" s="1"/>
  <c r="Y56" i="118" s="1"/>
  <c r="Y59" i="118" s="1"/>
  <c r="Z47" i="118"/>
  <c r="X51" i="118"/>
  <c r="AA48" i="116"/>
  <c r="AA51" i="116" s="1"/>
  <c r="AA53" i="116" s="1"/>
  <c r="AA56" i="116" s="1"/>
  <c r="AA59" i="116" s="1"/>
  <c r="X48" i="136"/>
  <c r="Z48" i="129"/>
  <c r="X48" i="120"/>
  <c r="Z32" i="120"/>
  <c r="X51" i="115"/>
  <c r="Z48" i="115"/>
  <c r="X48" i="128"/>
  <c r="Z32" i="128"/>
  <c r="X53" i="124"/>
  <c r="X48" i="132"/>
  <c r="Z32" i="132"/>
  <c r="Z32" i="13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Z32" i="130"/>
  <c r="J48" i="129"/>
  <c r="J51" i="129" s="1"/>
  <c r="J53" i="129" s="1"/>
  <c r="J56" i="129" s="1"/>
  <c r="J59" i="129" s="1"/>
  <c r="R48" i="129"/>
  <c r="R51" i="129" s="1"/>
  <c r="R53" i="129" s="1"/>
  <c r="R56" i="129" s="1"/>
  <c r="R59" i="129" s="1"/>
  <c r="AA48" i="128"/>
  <c r="AA51" i="128" s="1"/>
  <c r="AA53" i="128" s="1"/>
  <c r="AA56" i="128" s="1"/>
  <c r="AA59" i="128" s="1"/>
  <c r="Z48" i="127"/>
  <c r="Z48" i="126"/>
  <c r="X51" i="126"/>
  <c r="X51" i="125"/>
  <c r="Z48" i="124"/>
  <c r="Z48" i="112"/>
  <c r="X51" i="112"/>
  <c r="X51" i="109"/>
  <c r="Z48" i="109"/>
  <c r="Z48" i="105"/>
  <c r="X51" i="105"/>
  <c r="Z32" i="127"/>
  <c r="Z32" i="119"/>
  <c r="X48" i="113"/>
  <c r="Z48" i="104"/>
  <c r="X51" i="104"/>
  <c r="H48" i="114"/>
  <c r="H51" i="114" s="1"/>
  <c r="H53" i="114" s="1"/>
  <c r="H56" i="114" s="1"/>
  <c r="H59" i="114" s="1"/>
  <c r="P48" i="114"/>
  <c r="P51" i="114" s="1"/>
  <c r="P53" i="114" s="1"/>
  <c r="P56" i="114" s="1"/>
  <c r="P59" i="114" s="1"/>
  <c r="X48" i="114"/>
  <c r="Z48" i="110"/>
  <c r="X51" i="110"/>
  <c r="Z48" i="111"/>
  <c r="X51" i="111"/>
  <c r="Z48" i="106"/>
  <c r="X51" i="106"/>
  <c r="Z32" i="122"/>
  <c r="X48" i="122"/>
  <c r="X51" i="121"/>
  <c r="Z32" i="113"/>
  <c r="X56" i="100"/>
  <c r="Z53" i="100"/>
  <c r="Z32" i="123"/>
  <c r="Z32" i="115"/>
  <c r="Z32" i="124"/>
  <c r="Z32" i="116"/>
  <c r="F48" i="112"/>
  <c r="F51" i="112" s="1"/>
  <c r="F53" i="112" s="1"/>
  <c r="F56" i="112" s="1"/>
  <c r="F59" i="112" s="1"/>
  <c r="N48" i="112"/>
  <c r="N51" i="112" s="1"/>
  <c r="N53" i="112" s="1"/>
  <c r="N56" i="112" s="1"/>
  <c r="N59" i="112" s="1"/>
  <c r="V48" i="112"/>
  <c r="V51" i="112" s="1"/>
  <c r="V53" i="112" s="1"/>
  <c r="V56" i="112" s="1"/>
  <c r="V59" i="112" s="1"/>
  <c r="Z32" i="111"/>
  <c r="X48" i="101"/>
  <c r="Z32" i="105"/>
  <c r="Z51" i="89"/>
  <c r="X53" i="89"/>
  <c r="Z32" i="106"/>
  <c r="W48" i="101"/>
  <c r="W51" i="101" s="1"/>
  <c r="W53" i="101" s="1"/>
  <c r="W56" i="101" s="1"/>
  <c r="W59" i="101" s="1"/>
  <c r="Z48" i="100"/>
  <c r="X48" i="102"/>
  <c r="O48" i="100"/>
  <c r="O51" i="100" s="1"/>
  <c r="O53" i="100" s="1"/>
  <c r="O56" i="100" s="1"/>
  <c r="O59" i="100" s="1"/>
  <c r="W48" i="100"/>
  <c r="W51" i="100" s="1"/>
  <c r="W53" i="100" s="1"/>
  <c r="W56" i="100" s="1"/>
  <c r="W59" i="100" s="1"/>
  <c r="X51" i="98"/>
  <c r="X51" i="93"/>
  <c r="Z48" i="93"/>
  <c r="X48" i="108"/>
  <c r="X51" i="107"/>
  <c r="Z51" i="100"/>
  <c r="X53" i="95"/>
  <c r="Z51" i="95"/>
  <c r="Z32" i="109"/>
  <c r="X48" i="103"/>
  <c r="Z32" i="103"/>
  <c r="X59" i="97"/>
  <c r="Z32" i="110"/>
  <c r="Z32" i="100"/>
  <c r="Z32" i="85"/>
  <c r="X48" i="85"/>
  <c r="X51" i="82"/>
  <c r="Z48" i="82"/>
  <c r="Z32" i="93"/>
  <c r="Z48" i="91"/>
  <c r="Z51" i="88"/>
  <c r="X53" i="88"/>
  <c r="X48" i="94"/>
  <c r="Z47" i="93"/>
  <c r="Z48" i="84"/>
  <c r="X51" i="84"/>
  <c r="Z48" i="81"/>
  <c r="X51" i="81"/>
  <c r="Z48" i="95"/>
  <c r="Z32" i="91"/>
  <c r="X53" i="91"/>
  <c r="Z48" i="86"/>
  <c r="X51" i="86"/>
  <c r="Y48" i="97"/>
  <c r="Y51" i="97" s="1"/>
  <c r="Y53" i="97" s="1"/>
  <c r="Y56" i="97" s="1"/>
  <c r="Y59" i="97" s="1"/>
  <c r="X51" i="96"/>
  <c r="Q48" i="96"/>
  <c r="Q51" i="96" s="1"/>
  <c r="Q53" i="96" s="1"/>
  <c r="Q56" i="96" s="1"/>
  <c r="Q59" i="96" s="1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W48" i="93"/>
  <c r="W51" i="93" s="1"/>
  <c r="W53" i="93" s="1"/>
  <c r="W56" i="93" s="1"/>
  <c r="W59" i="93" s="1"/>
  <c r="Z48" i="89"/>
  <c r="Q48" i="88"/>
  <c r="Q51" i="88" s="1"/>
  <c r="Q53" i="88" s="1"/>
  <c r="Q56" i="88" s="1"/>
  <c r="Q59" i="88" s="1"/>
  <c r="Y48" i="88"/>
  <c r="Y51" i="88" s="1"/>
  <c r="Y53" i="88" s="1"/>
  <c r="Y56" i="88" s="1"/>
  <c r="Y59" i="88" s="1"/>
  <c r="X48" i="90"/>
  <c r="X48" i="92"/>
  <c r="Z32" i="92"/>
  <c r="I48" i="91"/>
  <c r="I51" i="91" s="1"/>
  <c r="I53" i="91" s="1"/>
  <c r="I56" i="91" s="1"/>
  <c r="I59" i="91" s="1"/>
  <c r="Q48" i="91"/>
  <c r="Q51" i="91" s="1"/>
  <c r="Q53" i="91" s="1"/>
  <c r="Q56" i="91" s="1"/>
  <c r="Q59" i="91" s="1"/>
  <c r="Y48" i="91"/>
  <c r="Y51" i="91" s="1"/>
  <c r="Y53" i="91" s="1"/>
  <c r="Y56" i="91" s="1"/>
  <c r="Y59" i="91" s="1"/>
  <c r="J48" i="90"/>
  <c r="J51" i="90" s="1"/>
  <c r="J53" i="90" s="1"/>
  <c r="J56" i="90" s="1"/>
  <c r="J59" i="90" s="1"/>
  <c r="R48" i="90"/>
  <c r="R51" i="90" s="1"/>
  <c r="R53" i="90" s="1"/>
  <c r="R56" i="90" s="1"/>
  <c r="R59" i="90" s="1"/>
  <c r="Z32" i="89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E48" i="87"/>
  <c r="E51" i="87" s="1"/>
  <c r="E53" i="87" s="1"/>
  <c r="E56" i="87" s="1"/>
  <c r="E59" i="87" s="1"/>
  <c r="M48" i="87"/>
  <c r="M51" i="87" s="1"/>
  <c r="M53" i="87" s="1"/>
  <c r="M56" i="87" s="1"/>
  <c r="M59" i="87" s="1"/>
  <c r="U48" i="87"/>
  <c r="U51" i="87" s="1"/>
  <c r="U53" i="87" s="1"/>
  <c r="U56" i="87" s="1"/>
  <c r="U59" i="87" s="1"/>
  <c r="F48" i="86"/>
  <c r="F51" i="86" s="1"/>
  <c r="F53" i="86" s="1"/>
  <c r="F56" i="86" s="1"/>
  <c r="F59" i="86" s="1"/>
  <c r="N48" i="86"/>
  <c r="N51" i="86" s="1"/>
  <c r="N53" i="86" s="1"/>
  <c r="N56" i="86" s="1"/>
  <c r="N59" i="86" s="1"/>
  <c r="V48" i="86"/>
  <c r="V51" i="86" s="1"/>
  <c r="V53" i="86" s="1"/>
  <c r="V56" i="86" s="1"/>
  <c r="V59" i="86" s="1"/>
  <c r="G48" i="85"/>
  <c r="G51" i="85" s="1"/>
  <c r="G53" i="85" s="1"/>
  <c r="G56" i="85" s="1"/>
  <c r="G59" i="85" s="1"/>
  <c r="X53" i="78"/>
  <c r="Z51" i="78"/>
  <c r="T48" i="82"/>
  <c r="T51" i="82" s="1"/>
  <c r="T53" i="82" s="1"/>
  <c r="T56" i="82" s="1"/>
  <c r="T59" i="82" s="1"/>
  <c r="J48" i="81"/>
  <c r="J51" i="81" s="1"/>
  <c r="J53" i="81" s="1"/>
  <c r="J56" i="81" s="1"/>
  <c r="J59" i="81" s="1"/>
  <c r="R48" i="81"/>
  <c r="R51" i="81" s="1"/>
  <c r="R53" i="81" s="1"/>
  <c r="R56" i="81" s="1"/>
  <c r="R59" i="81" s="1"/>
  <c r="X48" i="79"/>
  <c r="Z32" i="79"/>
  <c r="X48" i="83"/>
  <c r="Z32" i="83"/>
  <c r="X48" i="76"/>
  <c r="Z32" i="76"/>
  <c r="Z48" i="65"/>
  <c r="X51" i="65"/>
  <c r="Z48" i="67"/>
  <c r="X51" i="67"/>
  <c r="Z48" i="63"/>
  <c r="X51" i="63"/>
  <c r="Z48" i="71"/>
  <c r="X51" i="71"/>
  <c r="X51" i="66"/>
  <c r="Z48" i="66"/>
  <c r="Z47" i="78"/>
  <c r="G48" i="74"/>
  <c r="G51" i="74" s="1"/>
  <c r="G53" i="74" s="1"/>
  <c r="G56" i="74" s="1"/>
  <c r="G59" i="74" s="1"/>
  <c r="O48" i="74"/>
  <c r="O51" i="74" s="1"/>
  <c r="O53" i="74" s="1"/>
  <c r="O56" i="74" s="1"/>
  <c r="O59" i="74" s="1"/>
  <c r="X51" i="74"/>
  <c r="Z48" i="68"/>
  <c r="X51" i="68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T48" i="79"/>
  <c r="T51" i="79" s="1"/>
  <c r="T53" i="79" s="1"/>
  <c r="T56" i="79" s="1"/>
  <c r="T59" i="79" s="1"/>
  <c r="E48" i="78"/>
  <c r="E51" i="78" s="1"/>
  <c r="E53" i="78" s="1"/>
  <c r="E56" i="78" s="1"/>
  <c r="E59" i="78" s="1"/>
  <c r="M48" i="78"/>
  <c r="M51" i="78" s="1"/>
  <c r="M53" i="78" s="1"/>
  <c r="M56" i="78" s="1"/>
  <c r="M59" i="78" s="1"/>
  <c r="U48" i="78"/>
  <c r="U51" i="78" s="1"/>
  <c r="U53" i="78" s="1"/>
  <c r="U56" i="78" s="1"/>
  <c r="U59" i="78" s="1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X48" i="75"/>
  <c r="Z32" i="75"/>
  <c r="I48" i="74"/>
  <c r="I51" i="74" s="1"/>
  <c r="I53" i="74" s="1"/>
  <c r="I56" i="74" s="1"/>
  <c r="I59" i="74" s="1"/>
  <c r="Q48" i="74"/>
  <c r="Q51" i="74" s="1"/>
  <c r="Q53" i="74" s="1"/>
  <c r="Q56" i="74" s="1"/>
  <c r="Q59" i="74" s="1"/>
  <c r="Y48" i="74"/>
  <c r="Y51" i="74" s="1"/>
  <c r="Y53" i="74" s="1"/>
  <c r="Y56" i="74" s="1"/>
  <c r="Y59" i="74" s="1"/>
  <c r="Z47" i="74"/>
  <c r="Z48" i="73"/>
  <c r="X51" i="73"/>
  <c r="X48" i="72"/>
  <c r="Z32" i="72"/>
  <c r="Z32" i="68"/>
  <c r="X51" i="58"/>
  <c r="X51" i="61"/>
  <c r="Z48" i="61"/>
  <c r="Z32" i="70"/>
  <c r="X48" i="70"/>
  <c r="X51" i="69"/>
  <c r="Z48" i="62"/>
  <c r="X51" i="62"/>
  <c r="Z32" i="71"/>
  <c r="X48" i="64"/>
  <c r="Z32" i="64"/>
  <c r="Z48" i="60"/>
  <c r="X51" i="60"/>
  <c r="Z32" i="73"/>
  <c r="Z32" i="65"/>
  <c r="Z32" i="63"/>
  <c r="X51" i="59"/>
  <c r="Z32" i="66"/>
  <c r="Z32" i="67"/>
  <c r="X53" i="52"/>
  <c r="Z32" i="60"/>
  <c r="X51" i="57"/>
  <c r="X48" i="55"/>
  <c r="Y48" i="53"/>
  <c r="Y51" i="53" s="1"/>
  <c r="Y53" i="53" s="1"/>
  <c r="Y56" i="53" s="1"/>
  <c r="Y59" i="53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X56" i="49"/>
  <c r="Z53" i="49"/>
  <c r="Z32" i="62"/>
  <c r="Z32" i="61"/>
  <c r="X48" i="56"/>
  <c r="Z32" i="56"/>
  <c r="X53" i="51"/>
  <c r="Z51" i="51"/>
  <c r="Z48" i="51"/>
  <c r="Y48" i="58"/>
  <c r="Y51" i="58" s="1"/>
  <c r="Y53" i="58" s="1"/>
  <c r="Y56" i="58" s="1"/>
  <c r="Y59" i="58" s="1"/>
  <c r="W48" i="54"/>
  <c r="W51" i="54" s="1"/>
  <c r="W53" i="54" s="1"/>
  <c r="W56" i="54" s="1"/>
  <c r="W59" i="54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T48" i="51"/>
  <c r="T51" i="51" s="1"/>
  <c r="T53" i="51" s="1"/>
  <c r="T56" i="51" s="1"/>
  <c r="T59" i="51" s="1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Z48" i="47"/>
  <c r="X51" i="47"/>
  <c r="X48" i="46"/>
  <c r="Z32" i="46"/>
  <c r="Z32" i="45"/>
  <c r="X48" i="45"/>
  <c r="Z48" i="44"/>
  <c r="X51" i="44"/>
  <c r="Z32" i="43"/>
  <c r="X48" i="43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Z48" i="49"/>
  <c r="Z48" i="48"/>
  <c r="X51" i="48"/>
  <c r="Z32" i="48"/>
  <c r="U48" i="45"/>
  <c r="U51" i="45" s="1"/>
  <c r="U53" i="45" s="1"/>
  <c r="U56" i="45" s="1"/>
  <c r="U59" i="45" s="1"/>
  <c r="X48" i="39"/>
  <c r="Z32" i="39"/>
  <c r="Z47" i="49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X48" i="42"/>
  <c r="Z32" i="42"/>
  <c r="X48" i="41"/>
  <c r="Z32" i="4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Z47" i="40"/>
  <c r="Q48" i="38"/>
  <c r="Q51" i="38" s="1"/>
  <c r="Q53" i="38" s="1"/>
  <c r="Q56" i="38" s="1"/>
  <c r="Q59" i="38" s="1"/>
  <c r="X51" i="40"/>
  <c r="Z48" i="37"/>
  <c r="X51" i="37"/>
  <c r="X56" i="33"/>
  <c r="Z32" i="47"/>
  <c r="Z32" i="37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AA48" i="38"/>
  <c r="AA51" i="38" s="1"/>
  <c r="AA53" i="38" s="1"/>
  <c r="AA56" i="38" s="1"/>
  <c r="AA59" i="38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X51" i="36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U48" i="33"/>
  <c r="U51" i="33" s="1"/>
  <c r="U53" i="33" s="1"/>
  <c r="U56" i="33" s="1"/>
  <c r="U59" i="33" s="1"/>
  <c r="X48" i="34"/>
  <c r="Z32" i="34"/>
  <c r="Z32" i="29"/>
  <c r="X48" i="29"/>
  <c r="Z48" i="31"/>
  <c r="X51" i="3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Z47" i="33"/>
  <c r="X48" i="30"/>
  <c r="H48" i="27"/>
  <c r="H51" i="27" s="1"/>
  <c r="H53" i="27" s="1"/>
  <c r="H56" i="27" s="1"/>
  <c r="H59" i="27" s="1"/>
  <c r="Z48" i="27"/>
  <c r="X51" i="27"/>
  <c r="Z48" i="25"/>
  <c r="X51" i="25"/>
  <c r="X48" i="32"/>
  <c r="Z47" i="28"/>
  <c r="Z32" i="27"/>
  <c r="Z47" i="26"/>
  <c r="X48" i="26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X53" i="24"/>
  <c r="Z51" i="24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X51" i="21"/>
  <c r="Z48" i="21"/>
  <c r="Z48" i="24"/>
  <c r="X48" i="23"/>
  <c r="Z32" i="23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C48" i="20"/>
  <c r="C51" i="20" s="1"/>
  <c r="C53" i="20" s="1"/>
  <c r="C56" i="20" s="1"/>
  <c r="C59" i="20" s="1"/>
  <c r="Z53" i="20"/>
  <c r="X48" i="22"/>
  <c r="X51" i="18"/>
  <c r="Z48" i="18"/>
  <c r="X56" i="20"/>
  <c r="Z32" i="24"/>
  <c r="X48" i="17"/>
  <c r="Z48" i="14"/>
  <c r="X51" i="14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X48" i="19"/>
  <c r="Z32" i="19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53" i="9"/>
  <c r="X56" i="9"/>
  <c r="X48" i="15"/>
  <c r="Z32" i="15"/>
  <c r="Z32" i="13"/>
  <c r="X48" i="13"/>
  <c r="Z48" i="10"/>
  <c r="X51" i="10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X51" i="12"/>
  <c r="Z48" i="11"/>
  <c r="X51" i="1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51" i="9"/>
  <c r="Z48" i="9"/>
  <c r="AA48" i="9"/>
  <c r="AA51" i="9" s="1"/>
  <c r="AA53" i="9" s="1"/>
  <c r="AA56" i="9" s="1"/>
  <c r="AA59" i="9" s="1"/>
  <c r="X51" i="7"/>
  <c r="Z48" i="7"/>
  <c r="X53" i="4"/>
  <c r="Z32" i="12"/>
  <c r="X51" i="3"/>
  <c r="X48" i="8"/>
  <c r="Z32" i="9"/>
  <c r="Z32" i="6"/>
  <c r="T48" i="4"/>
  <c r="T51" i="4" s="1"/>
  <c r="T53" i="4" s="1"/>
  <c r="T56" i="4" s="1"/>
  <c r="T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X51" i="6"/>
  <c r="X48" i="5"/>
  <c r="Z51" i="2"/>
  <c r="Z32" i="7"/>
  <c r="X53" i="2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48" i="239" l="1"/>
  <c r="Z48" i="16"/>
  <c r="X51" i="16"/>
  <c r="Z48" i="4"/>
  <c r="X51" i="35"/>
  <c r="Z53" i="53"/>
  <c r="X51" i="54"/>
  <c r="Z53" i="77"/>
  <c r="Z48" i="87"/>
  <c r="Z48" i="141"/>
  <c r="X53" i="141"/>
  <c r="Z48" i="192"/>
  <c r="Z48" i="256"/>
  <c r="Z48" i="99"/>
  <c r="Z51" i="77"/>
  <c r="Z48" i="20"/>
  <c r="Z48" i="201"/>
  <c r="Z51" i="177"/>
  <c r="Z48" i="228"/>
  <c r="Z51" i="20"/>
  <c r="Z48" i="28"/>
  <c r="X53" i="38"/>
  <c r="Z51" i="49"/>
  <c r="Z51" i="170"/>
  <c r="X51" i="218"/>
  <c r="X51" i="245"/>
  <c r="Z48" i="117"/>
  <c r="Z48" i="170"/>
  <c r="X56" i="149"/>
  <c r="Z53" i="149"/>
  <c r="Z48" i="187"/>
  <c r="Z48" i="3"/>
  <c r="Z48" i="53"/>
  <c r="Z59" i="53"/>
  <c r="Z48" i="59"/>
  <c r="X53" i="99"/>
  <c r="Z48" i="258"/>
  <c r="Z59" i="97"/>
  <c r="Z51" i="201"/>
  <c r="Z48" i="151"/>
  <c r="X51" i="151"/>
  <c r="Z53" i="33"/>
  <c r="Z48" i="184"/>
  <c r="X51" i="184"/>
  <c r="Z48" i="252"/>
  <c r="X51" i="252"/>
  <c r="X51" i="80"/>
  <c r="Z48" i="80"/>
  <c r="Z48" i="33"/>
  <c r="Z48" i="40"/>
  <c r="Z48" i="50"/>
  <c r="X51" i="50"/>
  <c r="Z53" i="127"/>
  <c r="Z48" i="163"/>
  <c r="Z48" i="167"/>
  <c r="Z48" i="97"/>
  <c r="Z48" i="180"/>
  <c r="X53" i="11"/>
  <c r="Z51" i="11"/>
  <c r="Z48" i="15"/>
  <c r="X51" i="15"/>
  <c r="X53" i="27"/>
  <c r="Z51" i="27"/>
  <c r="X51" i="34"/>
  <c r="Z48" i="34"/>
  <c r="X53" i="44"/>
  <c r="Z51" i="44"/>
  <c r="Z51" i="53"/>
  <c r="X53" i="57"/>
  <c r="Z51" i="57"/>
  <c r="Z48" i="64"/>
  <c r="X51" i="64"/>
  <c r="Z51" i="61"/>
  <c r="X53" i="61"/>
  <c r="Z51" i="71"/>
  <c r="X53" i="71"/>
  <c r="X51" i="79"/>
  <c r="Z48" i="79"/>
  <c r="Z53" i="91"/>
  <c r="X56" i="91"/>
  <c r="Z48" i="85"/>
  <c r="X51" i="85"/>
  <c r="Z51" i="98"/>
  <c r="X53" i="98"/>
  <c r="X56" i="89"/>
  <c r="Z53" i="89"/>
  <c r="Z51" i="111"/>
  <c r="X53" i="111"/>
  <c r="X53" i="112"/>
  <c r="Z51" i="112"/>
  <c r="Z53" i="124"/>
  <c r="X56" i="124"/>
  <c r="Z48" i="136"/>
  <c r="X51" i="136"/>
  <c r="Z56" i="127"/>
  <c r="X59" i="127"/>
  <c r="Z59" i="127" s="1"/>
  <c r="X53" i="138"/>
  <c r="Z51" i="138"/>
  <c r="X51" i="139"/>
  <c r="Z48" i="139"/>
  <c r="X53" i="146"/>
  <c r="Z51" i="146"/>
  <c r="Z48" i="155"/>
  <c r="X51" i="155"/>
  <c r="Z56" i="157"/>
  <c r="X59" i="157"/>
  <c r="Z59" i="157" s="1"/>
  <c r="Z53" i="169"/>
  <c r="X56" i="169"/>
  <c r="Z51" i="185"/>
  <c r="X53" i="185"/>
  <c r="Z51" i="171"/>
  <c r="X53" i="171"/>
  <c r="X51" i="207"/>
  <c r="Z48" i="207"/>
  <c r="Z53" i="192"/>
  <c r="X56" i="192"/>
  <c r="X53" i="197"/>
  <c r="Z51" i="197"/>
  <c r="X53" i="190"/>
  <c r="Z51" i="190"/>
  <c r="X51" i="202"/>
  <c r="Z48" i="202"/>
  <c r="Z51" i="180"/>
  <c r="X51" i="221"/>
  <c r="Z48" i="221"/>
  <c r="Z51" i="239"/>
  <c r="X53" i="239"/>
  <c r="X59" i="201"/>
  <c r="Z59" i="201" s="1"/>
  <c r="Z56" i="201"/>
  <c r="Z48" i="220"/>
  <c r="X51" i="220"/>
  <c r="X53" i="227"/>
  <c r="Z51" i="227"/>
  <c r="Z56" i="9"/>
  <c r="X59" i="9"/>
  <c r="Z59" i="9" s="1"/>
  <c r="X51" i="26"/>
  <c r="Z48" i="26"/>
  <c r="X51" i="41"/>
  <c r="Z48" i="41"/>
  <c r="X53" i="58"/>
  <c r="Z51" i="58"/>
  <c r="Z48" i="74"/>
  <c r="X51" i="94"/>
  <c r="Z48" i="94"/>
  <c r="X59" i="100"/>
  <c r="Z59" i="100" s="1"/>
  <c r="Z56" i="100"/>
  <c r="X51" i="113"/>
  <c r="Z48" i="113"/>
  <c r="X53" i="131"/>
  <c r="Z51" i="131"/>
  <c r="Z48" i="148"/>
  <c r="X51" i="148"/>
  <c r="Z51" i="142"/>
  <c r="X53" i="142"/>
  <c r="Z51" i="144"/>
  <c r="X53" i="144"/>
  <c r="Z48" i="161"/>
  <c r="X51" i="161"/>
  <c r="Z51" i="163"/>
  <c r="X53" i="163"/>
  <c r="Z48" i="188"/>
  <c r="X51" i="188"/>
  <c r="X53" i="208"/>
  <c r="Z51" i="208"/>
  <c r="Z51" i="191"/>
  <c r="X53" i="191"/>
  <c r="Z53" i="180"/>
  <c r="X56" i="180"/>
  <c r="X51" i="217"/>
  <c r="Z48" i="217"/>
  <c r="X53" i="205"/>
  <c r="Z51" i="205"/>
  <c r="Z48" i="214"/>
  <c r="Z51" i="223"/>
  <c r="X53" i="223"/>
  <c r="Z51" i="226"/>
  <c r="X53" i="226"/>
  <c r="Z48" i="249"/>
  <c r="X51" i="249"/>
  <c r="Z51" i="225"/>
  <c r="X53" i="225"/>
  <c r="Z51" i="245"/>
  <c r="X53" i="245"/>
  <c r="Z51" i="3"/>
  <c r="X53" i="3"/>
  <c r="Z51" i="31"/>
  <c r="X53" i="31"/>
  <c r="X53" i="35"/>
  <c r="Z51" i="35"/>
  <c r="X53" i="40"/>
  <c r="Z51" i="40"/>
  <c r="Z48" i="45"/>
  <c r="X51" i="45"/>
  <c r="Z56" i="49"/>
  <c r="X59" i="49"/>
  <c r="Z59" i="49" s="1"/>
  <c r="Z53" i="52"/>
  <c r="X56" i="52"/>
  <c r="X53" i="62"/>
  <c r="Z51" i="62"/>
  <c r="Z48" i="58"/>
  <c r="X53" i="74"/>
  <c r="Z51" i="74"/>
  <c r="Z51" i="63"/>
  <c r="X53" i="63"/>
  <c r="X51" i="76"/>
  <c r="Z48" i="76"/>
  <c r="Z48" i="90"/>
  <c r="X51" i="90"/>
  <c r="X53" i="96"/>
  <c r="Z51" i="96"/>
  <c r="Z53" i="88"/>
  <c r="X56" i="88"/>
  <c r="X56" i="95"/>
  <c r="Z53" i="95"/>
  <c r="Z51" i="110"/>
  <c r="X53" i="110"/>
  <c r="X51" i="128"/>
  <c r="Z48" i="128"/>
  <c r="Z51" i="118"/>
  <c r="X53" i="118"/>
  <c r="Z51" i="134"/>
  <c r="X53" i="134"/>
  <c r="Z48" i="156"/>
  <c r="X51" i="156"/>
  <c r="Z51" i="168"/>
  <c r="X53" i="168"/>
  <c r="Z48" i="182"/>
  <c r="X51" i="182"/>
  <c r="Z56" i="177"/>
  <c r="X59" i="177"/>
  <c r="Z59" i="177" s="1"/>
  <c r="Z51" i="164"/>
  <c r="X53" i="164"/>
  <c r="Z48" i="172"/>
  <c r="X51" i="172"/>
  <c r="X51" i="215"/>
  <c r="Z48" i="215"/>
  <c r="X51" i="198"/>
  <c r="Z48" i="198"/>
  <c r="Z51" i="183"/>
  <c r="X53" i="183"/>
  <c r="Z48" i="224"/>
  <c r="X51" i="224"/>
  <c r="Z48" i="240"/>
  <c r="X51" i="240"/>
  <c r="X53" i="203"/>
  <c r="Z51" i="203"/>
  <c r="Z51" i="233"/>
  <c r="X53" i="233"/>
  <c r="X51" i="250"/>
  <c r="Z48" i="250"/>
  <c r="Z53" i="236"/>
  <c r="X56" i="236"/>
  <c r="Z48" i="1"/>
  <c r="X51" i="1"/>
  <c r="Z51" i="256"/>
  <c r="X53" i="256"/>
  <c r="Z51" i="254"/>
  <c r="X53" i="254"/>
  <c r="Z53" i="2"/>
  <c r="X56" i="2"/>
  <c r="Z48" i="5"/>
  <c r="X51" i="5"/>
  <c r="X51" i="19"/>
  <c r="Z48" i="19"/>
  <c r="X53" i="7"/>
  <c r="Z51" i="7"/>
  <c r="Z51" i="10"/>
  <c r="X53" i="10"/>
  <c r="Z53" i="24"/>
  <c r="X56" i="24"/>
  <c r="X51" i="42"/>
  <c r="Z48" i="42"/>
  <c r="Z48" i="52"/>
  <c r="X56" i="51"/>
  <c r="Z53" i="51"/>
  <c r="Z51" i="52"/>
  <c r="X53" i="54"/>
  <c r="Z51" i="54"/>
  <c r="Z51" i="97"/>
  <c r="Z51" i="121"/>
  <c r="X53" i="121"/>
  <c r="Z51" i="125"/>
  <c r="X53" i="125"/>
  <c r="Z48" i="118"/>
  <c r="Z51" i="133"/>
  <c r="X53" i="133"/>
  <c r="X53" i="167"/>
  <c r="Z51" i="167"/>
  <c r="Z48" i="160"/>
  <c r="Z48" i="152"/>
  <c r="X51" i="152"/>
  <c r="X53" i="137"/>
  <c r="Z51" i="137"/>
  <c r="Z53" i="162"/>
  <c r="X56" i="162"/>
  <c r="Z51" i="154"/>
  <c r="X53" i="154"/>
  <c r="Z53" i="179"/>
  <c r="X56" i="179"/>
  <c r="Z56" i="176"/>
  <c r="X59" i="176"/>
  <c r="Z59" i="176" s="1"/>
  <c r="Z48" i="194"/>
  <c r="X51" i="194"/>
  <c r="X53" i="216"/>
  <c r="Z51" i="216"/>
  <c r="X51" i="199"/>
  <c r="Z48" i="199"/>
  <c r="X53" i="218"/>
  <c r="Z51" i="218"/>
  <c r="X56" i="204"/>
  <c r="Z53" i="204"/>
  <c r="Z51" i="237"/>
  <c r="X53" i="237"/>
  <c r="Z51" i="229"/>
  <c r="X53" i="229"/>
  <c r="Z53" i="228"/>
  <c r="X56" i="228"/>
  <c r="Z56" i="20"/>
  <c r="X59" i="20"/>
  <c r="Z59" i="20" s="1"/>
  <c r="Z51" i="6"/>
  <c r="X53" i="6"/>
  <c r="Z51" i="12"/>
  <c r="X53" i="12"/>
  <c r="X51" i="8"/>
  <c r="Z48" i="8"/>
  <c r="X51" i="23"/>
  <c r="Z48" i="23"/>
  <c r="X53" i="28"/>
  <c r="Z51" i="28"/>
  <c r="Z51" i="33"/>
  <c r="Z48" i="39"/>
  <c r="X51" i="39"/>
  <c r="Z56" i="53"/>
  <c r="Z51" i="69"/>
  <c r="X53" i="69"/>
  <c r="Z51" i="67"/>
  <c r="X53" i="67"/>
  <c r="X51" i="83"/>
  <c r="Z48" i="83"/>
  <c r="X53" i="86"/>
  <c r="Z51" i="86"/>
  <c r="X53" i="81"/>
  <c r="Z51" i="81"/>
  <c r="Z56" i="97"/>
  <c r="Z51" i="107"/>
  <c r="X53" i="107"/>
  <c r="X51" i="102"/>
  <c r="Z48" i="102"/>
  <c r="Z53" i="97"/>
  <c r="Z48" i="122"/>
  <c r="X51" i="122"/>
  <c r="Z48" i="114"/>
  <c r="X51" i="114"/>
  <c r="Z51" i="105"/>
  <c r="X53" i="105"/>
  <c r="X53" i="126"/>
  <c r="Z51" i="126"/>
  <c r="Z51" i="115"/>
  <c r="X53" i="115"/>
  <c r="X53" i="123"/>
  <c r="Z51" i="123"/>
  <c r="Z48" i="135"/>
  <c r="X51" i="135"/>
  <c r="Z48" i="133"/>
  <c r="Z48" i="196"/>
  <c r="X51" i="196"/>
  <c r="Z53" i="170"/>
  <c r="X56" i="170"/>
  <c r="Z51" i="166"/>
  <c r="X53" i="166"/>
  <c r="Z48" i="173"/>
  <c r="X51" i="173"/>
  <c r="X51" i="209"/>
  <c r="Z48" i="209"/>
  <c r="Z48" i="204"/>
  <c r="X53" i="206"/>
  <c r="Z51" i="206"/>
  <c r="X56" i="212"/>
  <c r="Z53" i="212"/>
  <c r="Z51" i="231"/>
  <c r="X53" i="231"/>
  <c r="Z51" i="204"/>
  <c r="Z51" i="238"/>
  <c r="X53" i="238"/>
  <c r="Z48" i="237"/>
  <c r="Z51" i="242"/>
  <c r="X53" i="242"/>
  <c r="Z48" i="248"/>
  <c r="X51" i="248"/>
  <c r="Z51" i="230"/>
  <c r="X53" i="230"/>
  <c r="Z48" i="229"/>
  <c r="Z51" i="255"/>
  <c r="X53" i="255"/>
  <c r="Z48" i="13"/>
  <c r="X51" i="13"/>
  <c r="Z51" i="18"/>
  <c r="X53" i="18"/>
  <c r="Z48" i="32"/>
  <c r="X51" i="32"/>
  <c r="X51" i="30"/>
  <c r="Z48" i="30"/>
  <c r="X51" i="29"/>
  <c r="Z48" i="29"/>
  <c r="X56" i="38"/>
  <c r="Z53" i="38"/>
  <c r="Z56" i="33"/>
  <c r="X59" i="33"/>
  <c r="Z59" i="33" s="1"/>
  <c r="Z48" i="43"/>
  <c r="X51" i="43"/>
  <c r="X51" i="46"/>
  <c r="Z48" i="46"/>
  <c r="Z51" i="60"/>
  <c r="X53" i="60"/>
  <c r="Z48" i="70"/>
  <c r="X51" i="70"/>
  <c r="Z48" i="72"/>
  <c r="X51" i="72"/>
  <c r="X51" i="75"/>
  <c r="Z48" i="75"/>
  <c r="X56" i="78"/>
  <c r="Z53" i="78"/>
  <c r="Z48" i="108"/>
  <c r="X51" i="108"/>
  <c r="Z51" i="117"/>
  <c r="X53" i="117"/>
  <c r="Z48" i="143"/>
  <c r="X51" i="143"/>
  <c r="Z51" i="153"/>
  <c r="X53" i="153"/>
  <c r="X56" i="158"/>
  <c r="Z53" i="158"/>
  <c r="Z48" i="193"/>
  <c r="X51" i="193"/>
  <c r="Z51" i="178"/>
  <c r="X53" i="178"/>
  <c r="Z48" i="195"/>
  <c r="X51" i="195"/>
  <c r="Z51" i="186"/>
  <c r="X53" i="186"/>
  <c r="Z51" i="187"/>
  <c r="X53" i="187"/>
  <c r="X53" i="200"/>
  <c r="Z51" i="200"/>
  <c r="X53" i="243"/>
  <c r="Z51" i="243"/>
  <c r="Z51" i="234"/>
  <c r="X53" i="234"/>
  <c r="Z51" i="247"/>
  <c r="X53" i="247"/>
  <c r="Z53" i="253"/>
  <c r="X56" i="253"/>
  <c r="Z51" i="25"/>
  <c r="X53" i="25"/>
  <c r="Z51" i="36"/>
  <c r="X53" i="36"/>
  <c r="Z51" i="47"/>
  <c r="X53" i="47"/>
  <c r="X51" i="56"/>
  <c r="Z48" i="56"/>
  <c r="Z51" i="59"/>
  <c r="X53" i="59"/>
  <c r="X53" i="73"/>
  <c r="Z51" i="73"/>
  <c r="X59" i="77"/>
  <c r="Z59" i="77" s="1"/>
  <c r="Z56" i="77"/>
  <c r="Z51" i="87"/>
  <c r="X53" i="87"/>
  <c r="X53" i="84"/>
  <c r="Z51" i="84"/>
  <c r="Z48" i="101"/>
  <c r="X51" i="101"/>
  <c r="Z51" i="106"/>
  <c r="X53" i="106"/>
  <c r="Z48" i="120"/>
  <c r="X51" i="120"/>
  <c r="Z53" i="116"/>
  <c r="X56" i="116"/>
  <c r="X53" i="130"/>
  <c r="Z51" i="130"/>
  <c r="Z53" i="141"/>
  <c r="X56" i="141"/>
  <c r="Z48" i="140"/>
  <c r="X51" i="140"/>
  <c r="X56" i="150"/>
  <c r="Z53" i="150"/>
  <c r="Z48" i="181"/>
  <c r="X51" i="181"/>
  <c r="Z53" i="160"/>
  <c r="X56" i="160"/>
  <c r="Z48" i="174"/>
  <c r="X51" i="174"/>
  <c r="X53" i="189"/>
  <c r="Z51" i="189"/>
  <c r="X51" i="210"/>
  <c r="Z48" i="210"/>
  <c r="Z51" i="214"/>
  <c r="Z48" i="232"/>
  <c r="X51" i="232"/>
  <c r="Z53" i="211"/>
  <c r="X56" i="211"/>
  <c r="Z53" i="244"/>
  <c r="X56" i="244"/>
  <c r="X53" i="235"/>
  <c r="Z51" i="235"/>
  <c r="Z51" i="251"/>
  <c r="X53" i="251"/>
  <c r="Z48" i="247"/>
  <c r="X53" i="258"/>
  <c r="Z51" i="258"/>
  <c r="Z51" i="14"/>
  <c r="X53" i="14"/>
  <c r="Z48" i="22"/>
  <c r="X51" i="22"/>
  <c r="Z53" i="4"/>
  <c r="X56" i="4"/>
  <c r="Z48" i="17"/>
  <c r="X51" i="17"/>
  <c r="Z51" i="21"/>
  <c r="X53" i="21"/>
  <c r="Z51" i="37"/>
  <c r="X53" i="37"/>
  <c r="X53" i="48"/>
  <c r="Z51" i="48"/>
  <c r="X51" i="55"/>
  <c r="Z48" i="55"/>
  <c r="Z51" i="68"/>
  <c r="X53" i="68"/>
  <c r="Z51" i="66"/>
  <c r="X53" i="66"/>
  <c r="X53" i="65"/>
  <c r="Z51" i="65"/>
  <c r="Z48" i="92"/>
  <c r="X51" i="92"/>
  <c r="X53" i="82"/>
  <c r="Z51" i="82"/>
  <c r="Z48" i="103"/>
  <c r="X51" i="103"/>
  <c r="Z51" i="93"/>
  <c r="X53" i="93"/>
  <c r="Z53" i="99"/>
  <c r="X56" i="99"/>
  <c r="Z51" i="104"/>
  <c r="X53" i="104"/>
  <c r="Z51" i="109"/>
  <c r="X53" i="109"/>
  <c r="X51" i="132"/>
  <c r="Z48" i="132"/>
  <c r="Z51" i="119"/>
  <c r="X53" i="119"/>
  <c r="X51" i="147"/>
  <c r="Z48" i="147"/>
  <c r="X56" i="129"/>
  <c r="Z53" i="129"/>
  <c r="X53" i="145"/>
  <c r="Z51" i="145"/>
  <c r="Z51" i="165"/>
  <c r="X53" i="165"/>
  <c r="Z53" i="159"/>
  <c r="X56" i="159"/>
  <c r="Z51" i="160"/>
  <c r="X53" i="175"/>
  <c r="Z51" i="175"/>
  <c r="X53" i="213"/>
  <c r="Z51" i="213"/>
  <c r="X51" i="219"/>
  <c r="Z48" i="219"/>
  <c r="Z53" i="214"/>
  <c r="X56" i="214"/>
  <c r="Z53" i="201"/>
  <c r="Z53" i="246"/>
  <c r="X56" i="246"/>
  <c r="Z51" i="241"/>
  <c r="X53" i="241"/>
  <c r="Z51" i="222"/>
  <c r="X53" i="222"/>
  <c r="Z51" i="257"/>
  <c r="X53" i="257"/>
  <c r="X59" i="149" l="1"/>
  <c r="Z59" i="149" s="1"/>
  <c r="Z56" i="149"/>
  <c r="Z51" i="16"/>
  <c r="X53" i="16"/>
  <c r="Z51" i="50"/>
  <c r="X53" i="50"/>
  <c r="X53" i="184"/>
  <c r="Z51" i="184"/>
  <c r="Z51" i="151"/>
  <c r="X53" i="151"/>
  <c r="Z51" i="80"/>
  <c r="X53" i="80"/>
  <c r="X53" i="252"/>
  <c r="Z51" i="252"/>
  <c r="X53" i="181"/>
  <c r="Z51" i="181"/>
  <c r="X59" i="129"/>
  <c r="Z59" i="129" s="1"/>
  <c r="Z56" i="129"/>
  <c r="X53" i="30"/>
  <c r="Z51" i="30"/>
  <c r="Z51" i="135"/>
  <c r="X53" i="135"/>
  <c r="Z53" i="105"/>
  <c r="X56" i="105"/>
  <c r="X53" i="102"/>
  <c r="Z51" i="102"/>
  <c r="Z56" i="228"/>
  <c r="X59" i="228"/>
  <c r="Z59" i="228" s="1"/>
  <c r="Z53" i="54"/>
  <c r="X56" i="54"/>
  <c r="Z53" i="203"/>
  <c r="X56" i="203"/>
  <c r="X53" i="198"/>
  <c r="Z51" i="198"/>
  <c r="Z56" i="95"/>
  <c r="X59" i="95"/>
  <c r="Z59" i="95" s="1"/>
  <c r="X53" i="76"/>
  <c r="Z51" i="76"/>
  <c r="X59" i="52"/>
  <c r="Z59" i="52" s="1"/>
  <c r="Z56" i="52"/>
  <c r="Z53" i="245"/>
  <c r="X56" i="245"/>
  <c r="Z53" i="223"/>
  <c r="X56" i="223"/>
  <c r="X53" i="94"/>
  <c r="Z51" i="94"/>
  <c r="Z53" i="239"/>
  <c r="X56" i="239"/>
  <c r="Z53" i="190"/>
  <c r="X56" i="190"/>
  <c r="Z53" i="68"/>
  <c r="X56" i="68"/>
  <c r="X56" i="36"/>
  <c r="Z53" i="36"/>
  <c r="Z53" i="186"/>
  <c r="X56" i="186"/>
  <c r="X53" i="108"/>
  <c r="Z51" i="108"/>
  <c r="Z51" i="70"/>
  <c r="X53" i="70"/>
  <c r="X53" i="32"/>
  <c r="Z51" i="32"/>
  <c r="Z53" i="238"/>
  <c r="X56" i="238"/>
  <c r="Z53" i="206"/>
  <c r="X56" i="206"/>
  <c r="Z56" i="170"/>
  <c r="X59" i="170"/>
  <c r="Z59" i="170" s="1"/>
  <c r="X56" i="107"/>
  <c r="Z53" i="107"/>
  <c r="X53" i="83"/>
  <c r="Z51" i="83"/>
  <c r="Z51" i="8"/>
  <c r="X53" i="8"/>
  <c r="Z53" i="218"/>
  <c r="X56" i="218"/>
  <c r="X56" i="137"/>
  <c r="Z53" i="137"/>
  <c r="Z53" i="10"/>
  <c r="X56" i="10"/>
  <c r="X59" i="2"/>
  <c r="Z59" i="2" s="1"/>
  <c r="Z56" i="2"/>
  <c r="Z56" i="236"/>
  <c r="X59" i="236"/>
  <c r="Z59" i="236" s="1"/>
  <c r="Z51" i="240"/>
  <c r="X53" i="240"/>
  <c r="Z51" i="182"/>
  <c r="X53" i="182"/>
  <c r="Z53" i="118"/>
  <c r="X56" i="118"/>
  <c r="X59" i="88"/>
  <c r="Z59" i="88" s="1"/>
  <c r="Z56" i="88"/>
  <c r="Z53" i="63"/>
  <c r="X56" i="63"/>
  <c r="Z53" i="40"/>
  <c r="X56" i="40"/>
  <c r="Z53" i="191"/>
  <c r="X56" i="191"/>
  <c r="Z51" i="161"/>
  <c r="X53" i="161"/>
  <c r="Z53" i="185"/>
  <c r="X56" i="185"/>
  <c r="Z51" i="136"/>
  <c r="X53" i="136"/>
  <c r="Z51" i="64"/>
  <c r="X53" i="64"/>
  <c r="X53" i="34"/>
  <c r="Z51" i="34"/>
  <c r="Z56" i="159"/>
  <c r="X59" i="159"/>
  <c r="Z59" i="159" s="1"/>
  <c r="Z51" i="147"/>
  <c r="X53" i="147"/>
  <c r="X56" i="82"/>
  <c r="Z53" i="82"/>
  <c r="Z56" i="244"/>
  <c r="X59" i="244"/>
  <c r="Z59" i="244" s="1"/>
  <c r="X53" i="210"/>
  <c r="Z51" i="210"/>
  <c r="X56" i="130"/>
  <c r="Z53" i="130"/>
  <c r="X56" i="73"/>
  <c r="Z53" i="73"/>
  <c r="Z56" i="158"/>
  <c r="X59" i="158"/>
  <c r="Z59" i="158" s="1"/>
  <c r="Z53" i="230"/>
  <c r="X56" i="230"/>
  <c r="X53" i="114"/>
  <c r="Z51" i="114"/>
  <c r="Z53" i="67"/>
  <c r="X56" i="67"/>
  <c r="Z53" i="12"/>
  <c r="X56" i="12"/>
  <c r="Z53" i="229"/>
  <c r="X56" i="229"/>
  <c r="Z56" i="179"/>
  <c r="X59" i="179"/>
  <c r="Z59" i="179" s="1"/>
  <c r="Z51" i="152"/>
  <c r="X53" i="152"/>
  <c r="Z53" i="125"/>
  <c r="X56" i="125"/>
  <c r="Z51" i="215"/>
  <c r="X53" i="215"/>
  <c r="Z53" i="225"/>
  <c r="X56" i="225"/>
  <c r="Z53" i="131"/>
  <c r="X56" i="131"/>
  <c r="Z53" i="197"/>
  <c r="X56" i="197"/>
  <c r="Z53" i="146"/>
  <c r="X56" i="146"/>
  <c r="X59" i="89"/>
  <c r="Z59" i="89" s="1"/>
  <c r="Z56" i="89"/>
  <c r="Z53" i="104"/>
  <c r="X56" i="104"/>
  <c r="Z53" i="213"/>
  <c r="X56" i="213"/>
  <c r="X56" i="25"/>
  <c r="Z53" i="25"/>
  <c r="Z51" i="195"/>
  <c r="X53" i="195"/>
  <c r="Z53" i="153"/>
  <c r="X56" i="153"/>
  <c r="Z53" i="60"/>
  <c r="X56" i="60"/>
  <c r="Z53" i="18"/>
  <c r="X56" i="18"/>
  <c r="Z51" i="196"/>
  <c r="X53" i="196"/>
  <c r="Z53" i="123"/>
  <c r="X56" i="123"/>
  <c r="Z53" i="28"/>
  <c r="X56" i="28"/>
  <c r="Z51" i="199"/>
  <c r="X53" i="199"/>
  <c r="Z56" i="51"/>
  <c r="X59" i="51"/>
  <c r="Z59" i="51" s="1"/>
  <c r="Z53" i="254"/>
  <c r="X56" i="254"/>
  <c r="Z51" i="224"/>
  <c r="X53" i="224"/>
  <c r="Z51" i="172"/>
  <c r="X53" i="172"/>
  <c r="Z53" i="168"/>
  <c r="X56" i="168"/>
  <c r="Z53" i="35"/>
  <c r="X56" i="35"/>
  <c r="X56" i="144"/>
  <c r="Z53" i="144"/>
  <c r="X56" i="58"/>
  <c r="Z53" i="58"/>
  <c r="Z53" i="227"/>
  <c r="X56" i="227"/>
  <c r="Z51" i="221"/>
  <c r="X53" i="221"/>
  <c r="Z56" i="192"/>
  <c r="X59" i="192"/>
  <c r="Z59" i="192" s="1"/>
  <c r="Z56" i="169"/>
  <c r="X59" i="169"/>
  <c r="Z59" i="169" s="1"/>
  <c r="Z56" i="124"/>
  <c r="X59" i="124"/>
  <c r="Z59" i="124" s="1"/>
  <c r="X56" i="98"/>
  <c r="Z53" i="98"/>
  <c r="X56" i="27"/>
  <c r="Z53" i="27"/>
  <c r="Z51" i="219"/>
  <c r="X53" i="219"/>
  <c r="Z53" i="235"/>
  <c r="X56" i="235"/>
  <c r="Z51" i="92"/>
  <c r="X53" i="92"/>
  <c r="Z56" i="116"/>
  <c r="X59" i="116"/>
  <c r="Z59" i="116" s="1"/>
  <c r="Z51" i="55"/>
  <c r="X53" i="55"/>
  <c r="Z53" i="258"/>
  <c r="X56" i="258"/>
  <c r="X59" i="211"/>
  <c r="Z59" i="211" s="1"/>
  <c r="Z56" i="211"/>
  <c r="X56" i="189"/>
  <c r="Z53" i="189"/>
  <c r="Z56" i="150"/>
  <c r="X59" i="150"/>
  <c r="Z59" i="150" s="1"/>
  <c r="X56" i="84"/>
  <c r="Z53" i="84"/>
  <c r="Z53" i="243"/>
  <c r="X56" i="243"/>
  <c r="Z56" i="78"/>
  <c r="X59" i="78"/>
  <c r="Z59" i="78" s="1"/>
  <c r="X59" i="38"/>
  <c r="Z59" i="38" s="1"/>
  <c r="Z56" i="38"/>
  <c r="Z51" i="248"/>
  <c r="X53" i="248"/>
  <c r="Z53" i="231"/>
  <c r="X56" i="231"/>
  <c r="X53" i="209"/>
  <c r="Z51" i="209"/>
  <c r="Z53" i="115"/>
  <c r="X56" i="115"/>
  <c r="X53" i="122"/>
  <c r="Z51" i="122"/>
  <c r="Z53" i="69"/>
  <c r="X56" i="69"/>
  <c r="X56" i="6"/>
  <c r="Z53" i="6"/>
  <c r="Z53" i="237"/>
  <c r="X56" i="237"/>
  <c r="Z53" i="154"/>
  <c r="X56" i="154"/>
  <c r="X56" i="121"/>
  <c r="Z53" i="121"/>
  <c r="X56" i="7"/>
  <c r="Z53" i="7"/>
  <c r="X53" i="250"/>
  <c r="Z51" i="250"/>
  <c r="Z51" i="128"/>
  <c r="X53" i="128"/>
  <c r="Z53" i="96"/>
  <c r="X56" i="96"/>
  <c r="Z53" i="74"/>
  <c r="X56" i="74"/>
  <c r="X56" i="31"/>
  <c r="Z53" i="31"/>
  <c r="X53" i="249"/>
  <c r="Z51" i="249"/>
  <c r="X56" i="205"/>
  <c r="Z53" i="205"/>
  <c r="X56" i="208"/>
  <c r="Z53" i="208"/>
  <c r="X53" i="113"/>
  <c r="Z51" i="113"/>
  <c r="X53" i="220"/>
  <c r="Z51" i="220"/>
  <c r="Z51" i="139"/>
  <c r="X53" i="139"/>
  <c r="X53" i="79"/>
  <c r="Z51" i="79"/>
  <c r="X56" i="57"/>
  <c r="Z53" i="57"/>
  <c r="X53" i="15"/>
  <c r="Z51" i="15"/>
  <c r="Z53" i="241"/>
  <c r="X56" i="241"/>
  <c r="Z53" i="21"/>
  <c r="X56" i="21"/>
  <c r="X53" i="101"/>
  <c r="Z51" i="101"/>
  <c r="X59" i="99"/>
  <c r="Z59" i="99" s="1"/>
  <c r="Z56" i="99"/>
  <c r="X56" i="59"/>
  <c r="Z53" i="59"/>
  <c r="Z53" i="93"/>
  <c r="X56" i="93"/>
  <c r="Z51" i="174"/>
  <c r="X53" i="174"/>
  <c r="Z51" i="120"/>
  <c r="X53" i="120"/>
  <c r="Z51" i="143"/>
  <c r="X53" i="143"/>
  <c r="X53" i="13"/>
  <c r="Z51" i="13"/>
  <c r="Z51" i="173"/>
  <c r="X53" i="173"/>
  <c r="X56" i="81"/>
  <c r="Z53" i="81"/>
  <c r="Z51" i="23"/>
  <c r="X53" i="23"/>
  <c r="X56" i="216"/>
  <c r="Z53" i="216"/>
  <c r="Z53" i="256"/>
  <c r="X56" i="256"/>
  <c r="Z53" i="233"/>
  <c r="X56" i="233"/>
  <c r="Z53" i="183"/>
  <c r="X56" i="183"/>
  <c r="Z53" i="164"/>
  <c r="X56" i="164"/>
  <c r="X53" i="156"/>
  <c r="Z51" i="156"/>
  <c r="Z53" i="110"/>
  <c r="X56" i="110"/>
  <c r="X53" i="90"/>
  <c r="Z51" i="90"/>
  <c r="Z51" i="188"/>
  <c r="X53" i="188"/>
  <c r="Z53" i="142"/>
  <c r="X56" i="142"/>
  <c r="Z51" i="41"/>
  <c r="X53" i="41"/>
  <c r="Z51" i="85"/>
  <c r="X53" i="85"/>
  <c r="Z53" i="71"/>
  <c r="X56" i="71"/>
  <c r="X56" i="14"/>
  <c r="Z53" i="14"/>
  <c r="Z53" i="165"/>
  <c r="X56" i="165"/>
  <c r="X53" i="17"/>
  <c r="Z51" i="17"/>
  <c r="Z53" i="48"/>
  <c r="X56" i="48"/>
  <c r="Z51" i="194"/>
  <c r="X53" i="194"/>
  <c r="X59" i="162"/>
  <c r="Z59" i="162" s="1"/>
  <c r="Z56" i="162"/>
  <c r="Z53" i="167"/>
  <c r="X56" i="167"/>
  <c r="X53" i="42"/>
  <c r="Z51" i="42"/>
  <c r="Z51" i="19"/>
  <c r="X53" i="19"/>
  <c r="Z51" i="45"/>
  <c r="X53" i="45"/>
  <c r="X56" i="3"/>
  <c r="Z53" i="3"/>
  <c r="X56" i="226"/>
  <c r="Z53" i="226"/>
  <c r="X53" i="217"/>
  <c r="Z51" i="217"/>
  <c r="X53" i="202"/>
  <c r="Z51" i="202"/>
  <c r="Z51" i="207"/>
  <c r="X53" i="207"/>
  <c r="Z53" i="138"/>
  <c r="X56" i="138"/>
  <c r="Z53" i="112"/>
  <c r="X56" i="112"/>
  <c r="X56" i="234"/>
  <c r="Z53" i="234"/>
  <c r="Z56" i="246"/>
  <c r="X59" i="246"/>
  <c r="Z59" i="246" s="1"/>
  <c r="Z53" i="119"/>
  <c r="X56" i="119"/>
  <c r="Z53" i="257"/>
  <c r="X56" i="257"/>
  <c r="X56" i="175"/>
  <c r="Z53" i="175"/>
  <c r="Z56" i="4"/>
  <c r="X59" i="4"/>
  <c r="Z59" i="4" s="1"/>
  <c r="X53" i="140"/>
  <c r="Z51" i="140"/>
  <c r="X56" i="87"/>
  <c r="Z53" i="87"/>
  <c r="Z56" i="253"/>
  <c r="X59" i="253"/>
  <c r="Z59" i="253" s="1"/>
  <c r="X56" i="178"/>
  <c r="Z53" i="178"/>
  <c r="X59" i="214"/>
  <c r="Z59" i="214" s="1"/>
  <c r="Z56" i="214"/>
  <c r="X56" i="145"/>
  <c r="Z53" i="145"/>
  <c r="Z51" i="132"/>
  <c r="X53" i="132"/>
  <c r="Z53" i="65"/>
  <c r="X56" i="65"/>
  <c r="X56" i="251"/>
  <c r="Z53" i="251"/>
  <c r="Z51" i="232"/>
  <c r="X53" i="232"/>
  <c r="X53" i="56"/>
  <c r="Z51" i="56"/>
  <c r="X56" i="200"/>
  <c r="Z53" i="200"/>
  <c r="X53" i="75"/>
  <c r="Z51" i="75"/>
  <c r="Z51" i="46"/>
  <c r="X53" i="46"/>
  <c r="X53" i="29"/>
  <c r="Z51" i="29"/>
  <c r="X56" i="242"/>
  <c r="Z53" i="242"/>
  <c r="X56" i="222"/>
  <c r="Z53" i="222"/>
  <c r="Z53" i="109"/>
  <c r="X56" i="109"/>
  <c r="Z51" i="103"/>
  <c r="X53" i="103"/>
  <c r="Z53" i="66"/>
  <c r="X56" i="66"/>
  <c r="Z53" i="37"/>
  <c r="X56" i="37"/>
  <c r="X53" i="22"/>
  <c r="Z51" i="22"/>
  <c r="Z56" i="160"/>
  <c r="X59" i="160"/>
  <c r="Z59" i="160" s="1"/>
  <c r="Z56" i="141"/>
  <c r="X59" i="141"/>
  <c r="Z59" i="141" s="1"/>
  <c r="Z53" i="106"/>
  <c r="X56" i="106"/>
  <c r="X56" i="47"/>
  <c r="Z53" i="47"/>
  <c r="Z53" i="247"/>
  <c r="X56" i="247"/>
  <c r="Z53" i="187"/>
  <c r="X56" i="187"/>
  <c r="Z51" i="193"/>
  <c r="X53" i="193"/>
  <c r="Z53" i="117"/>
  <c r="X56" i="117"/>
  <c r="Z51" i="72"/>
  <c r="X53" i="72"/>
  <c r="X53" i="43"/>
  <c r="Z51" i="43"/>
  <c r="Z53" i="255"/>
  <c r="X56" i="255"/>
  <c r="X59" i="212"/>
  <c r="Z59" i="212" s="1"/>
  <c r="Z56" i="212"/>
  <c r="X56" i="166"/>
  <c r="Z53" i="166"/>
  <c r="Z53" i="126"/>
  <c r="X56" i="126"/>
  <c r="X56" i="86"/>
  <c r="Z53" i="86"/>
  <c r="X53" i="39"/>
  <c r="Z51" i="39"/>
  <c r="X59" i="204"/>
  <c r="Z59" i="204" s="1"/>
  <c r="Z56" i="204"/>
  <c r="Z53" i="133"/>
  <c r="X56" i="133"/>
  <c r="X59" i="24"/>
  <c r="Z59" i="24" s="1"/>
  <c r="Z56" i="24"/>
  <c r="Z51" i="5"/>
  <c r="X53" i="5"/>
  <c r="Z51" i="1"/>
  <c r="X53" i="1"/>
  <c r="Z53" i="134"/>
  <c r="X56" i="134"/>
  <c r="Z53" i="62"/>
  <c r="X56" i="62"/>
  <c r="Z56" i="180"/>
  <c r="X59" i="180"/>
  <c r="Z59" i="180" s="1"/>
  <c r="Z53" i="163"/>
  <c r="X56" i="163"/>
  <c r="X53" i="148"/>
  <c r="Z51" i="148"/>
  <c r="X53" i="26"/>
  <c r="Z51" i="26"/>
  <c r="Z53" i="171"/>
  <c r="X56" i="171"/>
  <c r="Z51" i="155"/>
  <c r="X53" i="155"/>
  <c r="Z53" i="111"/>
  <c r="X56" i="111"/>
  <c r="X59" i="91"/>
  <c r="Z59" i="91" s="1"/>
  <c r="Z56" i="91"/>
  <c r="X56" i="61"/>
  <c r="Z53" i="61"/>
  <c r="X56" i="44"/>
  <c r="Z53" i="44"/>
  <c r="Z53" i="11"/>
  <c r="X56" i="11"/>
  <c r="X56" i="16" l="1"/>
  <c r="Z53" i="16"/>
  <c r="X56" i="80"/>
  <c r="Z53" i="80"/>
  <c r="Z53" i="151"/>
  <c r="X56" i="151"/>
  <c r="X56" i="184"/>
  <c r="Z53" i="184"/>
  <c r="X56" i="50"/>
  <c r="Z53" i="50"/>
  <c r="X56" i="252"/>
  <c r="Z53" i="252"/>
  <c r="Z56" i="117"/>
  <c r="X59" i="117"/>
  <c r="Z59" i="117" s="1"/>
  <c r="Z56" i="109"/>
  <c r="X59" i="109"/>
  <c r="Z59" i="109" s="1"/>
  <c r="X56" i="132"/>
  <c r="Z53" i="132"/>
  <c r="X56" i="45"/>
  <c r="Z53" i="45"/>
  <c r="X59" i="165"/>
  <c r="Z59" i="165" s="1"/>
  <c r="Z56" i="165"/>
  <c r="X56" i="41"/>
  <c r="Z53" i="41"/>
  <c r="Z56" i="183"/>
  <c r="X59" i="183"/>
  <c r="Z59" i="183" s="1"/>
  <c r="X56" i="23"/>
  <c r="Z53" i="23"/>
  <c r="X59" i="93"/>
  <c r="Z59" i="93" s="1"/>
  <c r="Z56" i="93"/>
  <c r="X59" i="21"/>
  <c r="Z59" i="21" s="1"/>
  <c r="Z56" i="21"/>
  <c r="Z56" i="74"/>
  <c r="X59" i="74"/>
  <c r="Z59" i="74" s="1"/>
  <c r="Z53" i="224"/>
  <c r="X56" i="224"/>
  <c r="X59" i="28"/>
  <c r="Z59" i="28" s="1"/>
  <c r="Z56" i="28"/>
  <c r="X59" i="60"/>
  <c r="Z59" i="60" s="1"/>
  <c r="Z56" i="60"/>
  <c r="Z56" i="213"/>
  <c r="X59" i="213"/>
  <c r="Z59" i="213" s="1"/>
  <c r="X59" i="146"/>
  <c r="Z59" i="146" s="1"/>
  <c r="Z56" i="146"/>
  <c r="X56" i="215"/>
  <c r="Z53" i="215"/>
  <c r="Z56" i="229"/>
  <c r="X59" i="229"/>
  <c r="Z59" i="229" s="1"/>
  <c r="Z56" i="230"/>
  <c r="X59" i="230"/>
  <c r="Z59" i="230" s="1"/>
  <c r="Z56" i="185"/>
  <c r="X59" i="185"/>
  <c r="Z59" i="185" s="1"/>
  <c r="Z56" i="63"/>
  <c r="X59" i="63"/>
  <c r="Z59" i="63" s="1"/>
  <c r="Z53" i="240"/>
  <c r="X56" i="240"/>
  <c r="X59" i="54"/>
  <c r="Z59" i="54" s="1"/>
  <c r="Z56" i="54"/>
  <c r="Z53" i="135"/>
  <c r="X56" i="135"/>
  <c r="X56" i="39"/>
  <c r="Z53" i="39"/>
  <c r="X56" i="90"/>
  <c r="Z53" i="90"/>
  <c r="Z53" i="13"/>
  <c r="X56" i="13"/>
  <c r="Z53" i="79"/>
  <c r="X56" i="79"/>
  <c r="X59" i="208"/>
  <c r="Z59" i="208" s="1"/>
  <c r="Z56" i="208"/>
  <c r="X59" i="7"/>
  <c r="Z59" i="7" s="1"/>
  <c r="Z56" i="7"/>
  <c r="X59" i="6"/>
  <c r="Z59" i="6" s="1"/>
  <c r="Z56" i="6"/>
  <c r="X56" i="209"/>
  <c r="Z53" i="209"/>
  <c r="Z56" i="189"/>
  <c r="X59" i="189"/>
  <c r="Z59" i="189" s="1"/>
  <c r="Z56" i="27"/>
  <c r="X59" i="27"/>
  <c r="Z59" i="27" s="1"/>
  <c r="X59" i="144"/>
  <c r="Z59" i="144" s="1"/>
  <c r="Z56" i="144"/>
  <c r="X56" i="210"/>
  <c r="Z53" i="210"/>
  <c r="Z56" i="137"/>
  <c r="X59" i="137"/>
  <c r="Z59" i="137" s="1"/>
  <c r="Z56" i="107"/>
  <c r="X59" i="107"/>
  <c r="Z59" i="107" s="1"/>
  <c r="X56" i="32"/>
  <c r="Z53" i="32"/>
  <c r="Z56" i="36"/>
  <c r="X59" i="36"/>
  <c r="Z59" i="36" s="1"/>
  <c r="X56" i="94"/>
  <c r="Z53" i="94"/>
  <c r="X56" i="76"/>
  <c r="Z53" i="76"/>
  <c r="Z53" i="26"/>
  <c r="X56" i="26"/>
  <c r="Z56" i="133"/>
  <c r="X59" i="133"/>
  <c r="Z59" i="133" s="1"/>
  <c r="Z56" i="112"/>
  <c r="X59" i="112"/>
  <c r="Z59" i="112" s="1"/>
  <c r="Z53" i="19"/>
  <c r="X56" i="19"/>
  <c r="Z53" i="194"/>
  <c r="X56" i="194"/>
  <c r="Z56" i="142"/>
  <c r="X59" i="142"/>
  <c r="Z59" i="142" s="1"/>
  <c r="Z56" i="110"/>
  <c r="X59" i="110"/>
  <c r="Z59" i="110" s="1"/>
  <c r="X59" i="233"/>
  <c r="Z59" i="233" s="1"/>
  <c r="Z56" i="233"/>
  <c r="Z53" i="143"/>
  <c r="X56" i="143"/>
  <c r="X59" i="241"/>
  <c r="Z59" i="241" s="1"/>
  <c r="Z56" i="241"/>
  <c r="X56" i="139"/>
  <c r="Z53" i="139"/>
  <c r="X59" i="96"/>
  <c r="Z59" i="96" s="1"/>
  <c r="Z56" i="96"/>
  <c r="Z56" i="69"/>
  <c r="X59" i="69"/>
  <c r="Z59" i="69" s="1"/>
  <c r="Z56" i="231"/>
  <c r="X59" i="231"/>
  <c r="Z59" i="231" s="1"/>
  <c r="Z56" i="243"/>
  <c r="X59" i="243"/>
  <c r="Z59" i="243" s="1"/>
  <c r="X56" i="92"/>
  <c r="Z53" i="92"/>
  <c r="Z53" i="221"/>
  <c r="X56" i="221"/>
  <c r="X59" i="35"/>
  <c r="Z59" i="35" s="1"/>
  <c r="Z56" i="35"/>
  <c r="Z56" i="254"/>
  <c r="X59" i="254"/>
  <c r="Z59" i="254" s="1"/>
  <c r="Z56" i="123"/>
  <c r="X59" i="123"/>
  <c r="Z59" i="123" s="1"/>
  <c r="Z56" i="153"/>
  <c r="X59" i="153"/>
  <c r="Z59" i="153" s="1"/>
  <c r="Z56" i="104"/>
  <c r="X59" i="104"/>
  <c r="Z59" i="104" s="1"/>
  <c r="Z56" i="197"/>
  <c r="X59" i="197"/>
  <c r="Z59" i="197" s="1"/>
  <c r="Z56" i="125"/>
  <c r="X59" i="125"/>
  <c r="Z59" i="125" s="1"/>
  <c r="Z56" i="12"/>
  <c r="X59" i="12"/>
  <c r="Z59" i="12" s="1"/>
  <c r="Z53" i="161"/>
  <c r="X56" i="161"/>
  <c r="Z56" i="218"/>
  <c r="X59" i="218"/>
  <c r="Z59" i="218" s="1"/>
  <c r="Z53" i="70"/>
  <c r="X56" i="70"/>
  <c r="Z56" i="68"/>
  <c r="X59" i="68"/>
  <c r="Z59" i="68" s="1"/>
  <c r="Z56" i="223"/>
  <c r="X59" i="223"/>
  <c r="Z59" i="223" s="1"/>
  <c r="Z56" i="134"/>
  <c r="X59" i="134"/>
  <c r="Z59" i="134" s="1"/>
  <c r="Z53" i="193"/>
  <c r="X56" i="193"/>
  <c r="Z56" i="257"/>
  <c r="X59" i="257"/>
  <c r="Z59" i="257" s="1"/>
  <c r="Z53" i="148"/>
  <c r="X56" i="148"/>
  <c r="Z56" i="86"/>
  <c r="X59" i="86"/>
  <c r="Z59" i="86" s="1"/>
  <c r="Z56" i="145"/>
  <c r="X59" i="145"/>
  <c r="Z59" i="145" s="1"/>
  <c r="Z56" i="87"/>
  <c r="X59" i="87"/>
  <c r="Z59" i="87" s="1"/>
  <c r="X56" i="217"/>
  <c r="Z53" i="217"/>
  <c r="Z56" i="14"/>
  <c r="X59" i="14"/>
  <c r="Z59" i="14" s="1"/>
  <c r="Z56" i="81"/>
  <c r="X59" i="81"/>
  <c r="Z59" i="81" s="1"/>
  <c r="Z56" i="59"/>
  <c r="X59" i="59"/>
  <c r="Z59" i="59" s="1"/>
  <c r="Z56" i="205"/>
  <c r="X59" i="205"/>
  <c r="Z59" i="205" s="1"/>
  <c r="X59" i="121"/>
  <c r="Z59" i="121" s="1"/>
  <c r="Z56" i="121"/>
  <c r="Z56" i="98"/>
  <c r="X59" i="98"/>
  <c r="Z59" i="98" s="1"/>
  <c r="Z53" i="34"/>
  <c r="X56" i="34"/>
  <c r="Z53" i="30"/>
  <c r="X56" i="30"/>
  <c r="Z56" i="47"/>
  <c r="X59" i="47"/>
  <c r="Z59" i="47" s="1"/>
  <c r="Z53" i="29"/>
  <c r="X56" i="29"/>
  <c r="X59" i="175"/>
  <c r="Z59" i="175" s="1"/>
  <c r="Z56" i="175"/>
  <c r="Z56" i="111"/>
  <c r="X59" i="111"/>
  <c r="Z59" i="111" s="1"/>
  <c r="X56" i="155"/>
  <c r="Z53" i="155"/>
  <c r="Z56" i="163"/>
  <c r="X59" i="163"/>
  <c r="Z59" i="163" s="1"/>
  <c r="X56" i="1"/>
  <c r="Z53" i="1"/>
  <c r="Z56" i="126"/>
  <c r="X59" i="126"/>
  <c r="Z59" i="126" s="1"/>
  <c r="X59" i="187"/>
  <c r="Z59" i="187" s="1"/>
  <c r="Z56" i="187"/>
  <c r="Z56" i="66"/>
  <c r="X59" i="66"/>
  <c r="Z59" i="66" s="1"/>
  <c r="Z56" i="119"/>
  <c r="X59" i="119"/>
  <c r="Z59" i="119" s="1"/>
  <c r="X59" i="138"/>
  <c r="Z59" i="138" s="1"/>
  <c r="Z56" i="138"/>
  <c r="Z56" i="48"/>
  <c r="X59" i="48"/>
  <c r="Z59" i="48" s="1"/>
  <c r="X59" i="71"/>
  <c r="Z59" i="71" s="1"/>
  <c r="Z56" i="71"/>
  <c r="X56" i="188"/>
  <c r="Z53" i="188"/>
  <c r="X59" i="256"/>
  <c r="Z59" i="256" s="1"/>
  <c r="Z56" i="256"/>
  <c r="Z53" i="120"/>
  <c r="X56" i="120"/>
  <c r="Z53" i="128"/>
  <c r="X56" i="128"/>
  <c r="X59" i="154"/>
  <c r="Z59" i="154" s="1"/>
  <c r="Z56" i="154"/>
  <c r="Z53" i="248"/>
  <c r="X56" i="248"/>
  <c r="X59" i="258"/>
  <c r="Z59" i="258" s="1"/>
  <c r="Z56" i="258"/>
  <c r="Z56" i="235"/>
  <c r="X59" i="235"/>
  <c r="Z59" i="235" s="1"/>
  <c r="Z56" i="227"/>
  <c r="X59" i="227"/>
  <c r="Z59" i="227" s="1"/>
  <c r="Z56" i="168"/>
  <c r="X59" i="168"/>
  <c r="Z59" i="168" s="1"/>
  <c r="X56" i="196"/>
  <c r="Z53" i="196"/>
  <c r="Z53" i="195"/>
  <c r="X56" i="195"/>
  <c r="X59" i="131"/>
  <c r="Z59" i="131" s="1"/>
  <c r="Z56" i="131"/>
  <c r="Z53" i="152"/>
  <c r="X56" i="152"/>
  <c r="Z56" i="67"/>
  <c r="X59" i="67"/>
  <c r="Z59" i="67" s="1"/>
  <c r="X56" i="64"/>
  <c r="Z53" i="64"/>
  <c r="Z56" i="191"/>
  <c r="X59" i="191"/>
  <c r="Z59" i="191" s="1"/>
  <c r="Z56" i="118"/>
  <c r="X59" i="118"/>
  <c r="Z59" i="118" s="1"/>
  <c r="X56" i="8"/>
  <c r="Z53" i="8"/>
  <c r="X59" i="206"/>
  <c r="Z59" i="206" s="1"/>
  <c r="Z56" i="206"/>
  <c r="Z56" i="190"/>
  <c r="X59" i="190"/>
  <c r="Z59" i="190" s="1"/>
  <c r="Z56" i="245"/>
  <c r="X59" i="245"/>
  <c r="Z59" i="245" s="1"/>
  <c r="X59" i="62"/>
  <c r="Z59" i="62" s="1"/>
  <c r="Z56" i="62"/>
  <c r="X56" i="22"/>
  <c r="Z53" i="22"/>
  <c r="Z56" i="234"/>
  <c r="X59" i="234"/>
  <c r="Z59" i="234" s="1"/>
  <c r="Z56" i="255"/>
  <c r="X59" i="255"/>
  <c r="Z59" i="255" s="1"/>
  <c r="X59" i="37"/>
  <c r="Z59" i="37" s="1"/>
  <c r="Z56" i="37"/>
  <c r="Z56" i="44"/>
  <c r="X59" i="44"/>
  <c r="Z59" i="44" s="1"/>
  <c r="X56" i="43"/>
  <c r="Z53" i="43"/>
  <c r="Z56" i="222"/>
  <c r="X59" i="222"/>
  <c r="Z59" i="222" s="1"/>
  <c r="X59" i="251"/>
  <c r="Z59" i="251" s="1"/>
  <c r="Z56" i="251"/>
  <c r="Z53" i="140"/>
  <c r="X56" i="140"/>
  <c r="Z56" i="226"/>
  <c r="X59" i="226"/>
  <c r="Z59" i="226" s="1"/>
  <c r="Z53" i="42"/>
  <c r="X56" i="42"/>
  <c r="X56" i="156"/>
  <c r="Z53" i="156"/>
  <c r="X56" i="15"/>
  <c r="Z53" i="15"/>
  <c r="X56" i="220"/>
  <c r="Z53" i="220"/>
  <c r="X56" i="249"/>
  <c r="Z53" i="249"/>
  <c r="X56" i="122"/>
  <c r="Z53" i="122"/>
  <c r="Z56" i="84"/>
  <c r="X59" i="84"/>
  <c r="Z59" i="84" s="1"/>
  <c r="Z56" i="73"/>
  <c r="X59" i="73"/>
  <c r="Z59" i="73" s="1"/>
  <c r="X59" i="82"/>
  <c r="Z59" i="82" s="1"/>
  <c r="Z56" i="82"/>
  <c r="Z53" i="108"/>
  <c r="X56" i="108"/>
  <c r="Z53" i="198"/>
  <c r="X56" i="198"/>
  <c r="Z53" i="102"/>
  <c r="X56" i="102"/>
  <c r="X56" i="202"/>
  <c r="Z53" i="202"/>
  <c r="Z56" i="11"/>
  <c r="X59" i="11"/>
  <c r="Z59" i="11" s="1"/>
  <c r="X59" i="106"/>
  <c r="Z59" i="106" s="1"/>
  <c r="Z56" i="106"/>
  <c r="Z53" i="232"/>
  <c r="X56" i="232"/>
  <c r="Z56" i="171"/>
  <c r="X59" i="171"/>
  <c r="Z59" i="171" s="1"/>
  <c r="X56" i="207"/>
  <c r="Z53" i="207"/>
  <c r="X56" i="174"/>
  <c r="Z53" i="174"/>
  <c r="Z56" i="237"/>
  <c r="X59" i="237"/>
  <c r="Z59" i="237" s="1"/>
  <c r="Z56" i="115"/>
  <c r="X59" i="115"/>
  <c r="Z59" i="115" s="1"/>
  <c r="Z53" i="55"/>
  <c r="X56" i="55"/>
  <c r="X56" i="219"/>
  <c r="Z53" i="219"/>
  <c r="Z53" i="172"/>
  <c r="X56" i="172"/>
  <c r="X56" i="199"/>
  <c r="Z53" i="199"/>
  <c r="X59" i="18"/>
  <c r="Z59" i="18" s="1"/>
  <c r="Z56" i="18"/>
  <c r="X59" i="225"/>
  <c r="Z59" i="225" s="1"/>
  <c r="Z56" i="225"/>
  <c r="X56" i="147"/>
  <c r="Z53" i="147"/>
  <c r="X56" i="136"/>
  <c r="Z53" i="136"/>
  <c r="X59" i="40"/>
  <c r="Z59" i="40" s="1"/>
  <c r="Z56" i="40"/>
  <c r="X56" i="182"/>
  <c r="Z53" i="182"/>
  <c r="Z56" i="10"/>
  <c r="X59" i="10"/>
  <c r="Z59" i="10" s="1"/>
  <c r="Z56" i="238"/>
  <c r="X59" i="238"/>
  <c r="Z59" i="238" s="1"/>
  <c r="Z56" i="186"/>
  <c r="X59" i="186"/>
  <c r="Z59" i="186" s="1"/>
  <c r="Z56" i="239"/>
  <c r="X59" i="239"/>
  <c r="Z59" i="239" s="1"/>
  <c r="X59" i="203"/>
  <c r="Z59" i="203" s="1"/>
  <c r="Z56" i="203"/>
  <c r="Z56" i="105"/>
  <c r="X59" i="105"/>
  <c r="Z59" i="105" s="1"/>
  <c r="Z53" i="56"/>
  <c r="X56" i="56"/>
  <c r="Z53" i="46"/>
  <c r="X56" i="46"/>
  <c r="X56" i="75"/>
  <c r="Z53" i="75"/>
  <c r="Z53" i="5"/>
  <c r="X56" i="5"/>
  <c r="X56" i="72"/>
  <c r="Z53" i="72"/>
  <c r="Z56" i="247"/>
  <c r="X59" i="247"/>
  <c r="Z59" i="247" s="1"/>
  <c r="X56" i="103"/>
  <c r="Z53" i="103"/>
  <c r="X59" i="65"/>
  <c r="Z59" i="65" s="1"/>
  <c r="Z56" i="65"/>
  <c r="Z56" i="167"/>
  <c r="X59" i="167"/>
  <c r="Z59" i="167" s="1"/>
  <c r="X56" i="85"/>
  <c r="Z53" i="85"/>
  <c r="Z56" i="164"/>
  <c r="X59" i="164"/>
  <c r="Z59" i="164" s="1"/>
  <c r="Z53" i="173"/>
  <c r="X56" i="173"/>
  <c r="X59" i="61"/>
  <c r="Z59" i="61" s="1"/>
  <c r="Z56" i="61"/>
  <c r="Z56" i="166"/>
  <c r="X59" i="166"/>
  <c r="Z59" i="166" s="1"/>
  <c r="Z56" i="242"/>
  <c r="X59" i="242"/>
  <c r="Z59" i="242" s="1"/>
  <c r="X59" i="200"/>
  <c r="Z59" i="200" s="1"/>
  <c r="Z56" i="200"/>
  <c r="Z56" i="178"/>
  <c r="X59" i="178"/>
  <c r="Z59" i="178" s="1"/>
  <c r="Z56" i="3"/>
  <c r="X59" i="3"/>
  <c r="Z59" i="3" s="1"/>
  <c r="X56" i="17"/>
  <c r="Z53" i="17"/>
  <c r="X59" i="216"/>
  <c r="Z59" i="216" s="1"/>
  <c r="Z56" i="216"/>
  <c r="Z53" i="101"/>
  <c r="X56" i="101"/>
  <c r="Z56" i="57"/>
  <c r="X59" i="57"/>
  <c r="Z59" i="57" s="1"/>
  <c r="X56" i="113"/>
  <c r="Z53" i="113"/>
  <c r="Z56" i="31"/>
  <c r="X59" i="31"/>
  <c r="Z59" i="31" s="1"/>
  <c r="Z53" i="250"/>
  <c r="X56" i="250"/>
  <c r="Z56" i="58"/>
  <c r="X59" i="58"/>
  <c r="Z59" i="58" s="1"/>
  <c r="Z56" i="25"/>
  <c r="X59" i="25"/>
  <c r="Z59" i="25" s="1"/>
  <c r="X56" i="114"/>
  <c r="Z53" i="114"/>
  <c r="Z56" i="130"/>
  <c r="X59" i="130"/>
  <c r="Z59" i="130" s="1"/>
  <c r="Z53" i="83"/>
  <c r="X56" i="83"/>
  <c r="Z53" i="181"/>
  <c r="X56" i="181"/>
  <c r="X59" i="16" l="1"/>
  <c r="Z59" i="16" s="1"/>
  <c r="Z56" i="16"/>
  <c r="X59" i="50"/>
  <c r="Z59" i="50" s="1"/>
  <c r="Z56" i="50"/>
  <c r="Z56" i="184"/>
  <c r="X59" i="184"/>
  <c r="Z59" i="184" s="1"/>
  <c r="X59" i="151"/>
  <c r="Z59" i="151" s="1"/>
  <c r="Z56" i="151"/>
  <c r="Z56" i="252"/>
  <c r="X59" i="252"/>
  <c r="Z59" i="252" s="1"/>
  <c r="X59" i="80"/>
  <c r="Z59" i="80" s="1"/>
  <c r="Z56" i="80"/>
  <c r="X59" i="173"/>
  <c r="Z59" i="173" s="1"/>
  <c r="Z56" i="173"/>
  <c r="Z56" i="152"/>
  <c r="X59" i="152"/>
  <c r="Z59" i="152" s="1"/>
  <c r="Z56" i="248"/>
  <c r="X59" i="248"/>
  <c r="Z59" i="248" s="1"/>
  <c r="X59" i="30"/>
  <c r="Z59" i="30" s="1"/>
  <c r="Z56" i="30"/>
  <c r="Z56" i="148"/>
  <c r="X59" i="148"/>
  <c r="Z59" i="148" s="1"/>
  <c r="Z56" i="161"/>
  <c r="X59" i="161"/>
  <c r="Z59" i="161" s="1"/>
  <c r="X59" i="79"/>
  <c r="Z59" i="79" s="1"/>
  <c r="Z56" i="79"/>
  <c r="X59" i="135"/>
  <c r="Z59" i="135" s="1"/>
  <c r="Z56" i="135"/>
  <c r="Z56" i="224"/>
  <c r="X59" i="224"/>
  <c r="Z59" i="224" s="1"/>
  <c r="X59" i="199"/>
  <c r="Z59" i="199" s="1"/>
  <c r="Z56" i="199"/>
  <c r="Z56" i="202"/>
  <c r="X59" i="202"/>
  <c r="Z59" i="202" s="1"/>
  <c r="X59" i="249"/>
  <c r="Z59" i="249" s="1"/>
  <c r="Z56" i="249"/>
  <c r="X59" i="217"/>
  <c r="Z59" i="217" s="1"/>
  <c r="Z56" i="217"/>
  <c r="Z56" i="210"/>
  <c r="X59" i="210"/>
  <c r="Z59" i="210" s="1"/>
  <c r="X59" i="209"/>
  <c r="Z59" i="209" s="1"/>
  <c r="Z56" i="209"/>
  <c r="Z56" i="23"/>
  <c r="X59" i="23"/>
  <c r="Z59" i="23" s="1"/>
  <c r="Z56" i="45"/>
  <c r="X59" i="45"/>
  <c r="Z59" i="45" s="1"/>
  <c r="Z56" i="232"/>
  <c r="X59" i="232"/>
  <c r="Z59" i="232" s="1"/>
  <c r="X59" i="102"/>
  <c r="Z59" i="102" s="1"/>
  <c r="Z56" i="102"/>
  <c r="X59" i="34"/>
  <c r="Z59" i="34" s="1"/>
  <c r="Z56" i="34"/>
  <c r="X59" i="221"/>
  <c r="Z59" i="221" s="1"/>
  <c r="Z56" i="221"/>
  <c r="X59" i="143"/>
  <c r="Z59" i="143" s="1"/>
  <c r="Z56" i="143"/>
  <c r="Z56" i="194"/>
  <c r="X59" i="194"/>
  <c r="Z59" i="194" s="1"/>
  <c r="Z56" i="26"/>
  <c r="X59" i="26"/>
  <c r="Z59" i="26" s="1"/>
  <c r="X59" i="13"/>
  <c r="Z59" i="13" s="1"/>
  <c r="Z56" i="13"/>
  <c r="X59" i="5"/>
  <c r="Z59" i="5" s="1"/>
  <c r="Z56" i="5"/>
  <c r="Z56" i="114"/>
  <c r="X59" i="114"/>
  <c r="Z59" i="114" s="1"/>
  <c r="X59" i="136"/>
  <c r="Z59" i="136" s="1"/>
  <c r="Z56" i="136"/>
  <c r="Z56" i="113"/>
  <c r="X59" i="113"/>
  <c r="Z59" i="113" s="1"/>
  <c r="Z56" i="17"/>
  <c r="X59" i="17"/>
  <c r="Z59" i="17" s="1"/>
  <c r="X59" i="103"/>
  <c r="Z59" i="103" s="1"/>
  <c r="Z56" i="103"/>
  <c r="X59" i="75"/>
  <c r="Z59" i="75" s="1"/>
  <c r="Z56" i="75"/>
  <c r="Z56" i="147"/>
  <c r="X59" i="147"/>
  <c r="Z59" i="147" s="1"/>
  <c r="X59" i="220"/>
  <c r="Z59" i="220" s="1"/>
  <c r="Z56" i="220"/>
  <c r="Z56" i="43"/>
  <c r="X59" i="43"/>
  <c r="Z59" i="43" s="1"/>
  <c r="Z56" i="188"/>
  <c r="X59" i="188"/>
  <c r="Z59" i="188" s="1"/>
  <c r="Z56" i="1"/>
  <c r="X59" i="1"/>
  <c r="Z59" i="1" s="1"/>
  <c r="Z56" i="32"/>
  <c r="X59" i="32"/>
  <c r="Z59" i="32" s="1"/>
  <c r="Z56" i="132"/>
  <c r="X59" i="132"/>
  <c r="Z59" i="132" s="1"/>
  <c r="Z56" i="240"/>
  <c r="X59" i="240"/>
  <c r="Z59" i="240" s="1"/>
  <c r="X59" i="181"/>
  <c r="Z59" i="181" s="1"/>
  <c r="Z56" i="181"/>
  <c r="Z56" i="172"/>
  <c r="X59" i="172"/>
  <c r="Z59" i="172" s="1"/>
  <c r="Z56" i="29"/>
  <c r="X59" i="29"/>
  <c r="Z59" i="29" s="1"/>
  <c r="Z56" i="193"/>
  <c r="X59" i="193"/>
  <c r="Z59" i="193" s="1"/>
  <c r="Z56" i="22"/>
  <c r="X59" i="22"/>
  <c r="Z59" i="22" s="1"/>
  <c r="Z56" i="64"/>
  <c r="X59" i="64"/>
  <c r="Z59" i="64" s="1"/>
  <c r="X59" i="92"/>
  <c r="Z59" i="92" s="1"/>
  <c r="Z56" i="92"/>
  <c r="X59" i="76"/>
  <c r="Z59" i="76" s="1"/>
  <c r="Z56" i="76"/>
  <c r="X59" i="90"/>
  <c r="Z59" i="90" s="1"/>
  <c r="Z56" i="90"/>
  <c r="Z56" i="41"/>
  <c r="X59" i="41"/>
  <c r="Z59" i="41" s="1"/>
  <c r="Z56" i="42"/>
  <c r="X59" i="42"/>
  <c r="Z59" i="42" s="1"/>
  <c r="Z56" i="83"/>
  <c r="X59" i="83"/>
  <c r="Z59" i="83" s="1"/>
  <c r="X59" i="46"/>
  <c r="Z59" i="46" s="1"/>
  <c r="Z56" i="46"/>
  <c r="X59" i="198"/>
  <c r="Z59" i="198" s="1"/>
  <c r="Z56" i="198"/>
  <c r="Z56" i="140"/>
  <c r="X59" i="140"/>
  <c r="Z59" i="140" s="1"/>
  <c r="X59" i="195"/>
  <c r="Z59" i="195" s="1"/>
  <c r="Z56" i="195"/>
  <c r="Z56" i="70"/>
  <c r="X59" i="70"/>
  <c r="Z59" i="70" s="1"/>
  <c r="X59" i="19"/>
  <c r="Z59" i="19" s="1"/>
  <c r="Z56" i="19"/>
  <c r="Z56" i="56"/>
  <c r="X59" i="56"/>
  <c r="Z59" i="56" s="1"/>
  <c r="X59" i="128"/>
  <c r="Z59" i="128" s="1"/>
  <c r="Z56" i="128"/>
  <c r="X59" i="85"/>
  <c r="Z59" i="85" s="1"/>
  <c r="Z56" i="85"/>
  <c r="Z56" i="182"/>
  <c r="X59" i="182"/>
  <c r="Z59" i="182" s="1"/>
  <c r="Z56" i="219"/>
  <c r="X59" i="219"/>
  <c r="Z59" i="219" s="1"/>
  <c r="X59" i="174"/>
  <c r="Z59" i="174" s="1"/>
  <c r="Z56" i="174"/>
  <c r="Z56" i="15"/>
  <c r="X59" i="15"/>
  <c r="Z59" i="15" s="1"/>
  <c r="X59" i="250"/>
  <c r="Z59" i="250" s="1"/>
  <c r="Z56" i="250"/>
  <c r="X59" i="101"/>
  <c r="Z59" i="101" s="1"/>
  <c r="Z56" i="101"/>
  <c r="X59" i="55"/>
  <c r="Z59" i="55" s="1"/>
  <c r="Z56" i="55"/>
  <c r="Z56" i="108"/>
  <c r="X59" i="108"/>
  <c r="Z59" i="108" s="1"/>
  <c r="X59" i="120"/>
  <c r="Z59" i="120" s="1"/>
  <c r="Z56" i="120"/>
  <c r="Z56" i="72"/>
  <c r="X59" i="72"/>
  <c r="Z59" i="72" s="1"/>
  <c r="X59" i="207"/>
  <c r="Z59" i="207" s="1"/>
  <c r="Z56" i="207"/>
  <c r="Z56" i="122"/>
  <c r="X59" i="122"/>
  <c r="Z59" i="122" s="1"/>
  <c r="Z56" i="156"/>
  <c r="X59" i="156"/>
  <c r="Z59" i="156" s="1"/>
  <c r="X59" i="8"/>
  <c r="Z59" i="8" s="1"/>
  <c r="Z56" i="8"/>
  <c r="X59" i="196"/>
  <c r="Z59" i="196" s="1"/>
  <c r="Z56" i="196"/>
  <c r="X59" i="155"/>
  <c r="Z59" i="155" s="1"/>
  <c r="Z56" i="155"/>
  <c r="X59" i="139"/>
  <c r="Z59" i="139" s="1"/>
  <c r="Z56" i="139"/>
  <c r="Z56" i="94"/>
  <c r="X59" i="94"/>
  <c r="Z59" i="94" s="1"/>
  <c r="X59" i="39"/>
  <c r="Z59" i="39" s="1"/>
  <c r="Z56" i="39"/>
  <c r="X59" i="215"/>
  <c r="Z59" i="215" s="1"/>
  <c r="Z56" i="215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<sst xmlns="http://schemas.openxmlformats.org/spreadsheetml/2006/main" count="37410" uniqueCount="343">
  <si>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</si>
  <si>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</si>
  <si>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</si>
  <si>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</si>
  <si>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</si>
  <si>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</si>
  <si>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</si>
  <si>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</si>
  <si>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</si>
  <si>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</si>
  <si>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</si>
  <si>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</si>
  <si>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</si>
  <si>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</si>
  <si>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</si>
  <si>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</si>
  <si>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</si>
  <si>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</si>
  <si>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</si>
  <si>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</si>
  <si>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</si>
  <si>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</si>
  <si>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</si>
  <si>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</si>
  <si>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</si>
  <si>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</si>
  <si>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</si>
  <si>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</si>
  <si>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</si>
  <si>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</si>
  <si>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</si>
  <si>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</si>
  <si>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</si>
  <si>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</si>
  <si>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</si>
  <si>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</si>
  <si>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</si>
  <si>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</si>
  <si>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</si>
  <si>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</si>
  <si>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</si>
  <si>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</si>
  <si>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</si>
  <si>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</si>
  <si>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</si>
  <si>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</si>
  <si>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</si>
  <si>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</si>
  <si>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</si>
  <si>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</si>
  <si>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</si>
  <si>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</si>
  <si>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</si>
  <si>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</si>
  <si>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</si>
  <si>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</si>
  <si>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</si>
  <si>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</si>
  <si>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</si>
  <si>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</si>
  <si>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</si>
  <si>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</si>
  <si>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</si>
  <si>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</si>
  <si>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</si>
  <si>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</si>
  <si>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</si>
  <si>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</si>
  <si>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</si>
  <si>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</si>
  <si>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</si>
  <si>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</si>
  <si>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</si>
  <si>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</si>
  <si>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</si>
  <si>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</si>
  <si>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</si>
  <si>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</si>
  <si>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</si>
  <si>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</si>
  <si>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</si>
  <si>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</si>
  <si>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</si>
  <si>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</si>
  <si>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</si>
  <si>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2023 (Figures Finalised as at 2024/01/26)</t>
  </si>
  <si>
    <t>Eastern Cape: Dr Beyers Naude (EC101) - Table C4 Quarterly Budgeted Financial Performance ( Waste water management                             ) for 2nd Quarter ended 31 December 2023 (Figures Finalised as at 2024/01/26)</t>
  </si>
  <si>
    <t>Eastern Cape: Blue Crane Route (EC102) - Table C4 Quarterly Budgeted Financial Performance ( Waste water management                             ) for 2nd Quarter ended 31 December 2023 (Figures Finalised as at 2024/01/26)</t>
  </si>
  <si>
    <t>Eastern Cape: Makana (EC104) - Table C4 Quarterly Budgeted Financial Performance ( Waste water management                             ) for 2nd Quarter ended 31 December 2023 (Figures Finalised as at 2024/01/26)</t>
  </si>
  <si>
    <t>Eastern Cape: Ndlambe (EC105) - Table C4 Quarterly Budgeted Financial Performance ( Waste water management                             ) for 2nd Quarter ended 31 December 2023 (Figures Finalised as at 2024/01/26)</t>
  </si>
  <si>
    <t>Eastern Cape: Sundays River Valley (EC106) - Table C4 Quarterly Budgeted Financial Performance ( Waste water management                             ) for 2nd Quarter ended 31 December 2023 (Figures Finalised as at 2024/01/26)</t>
  </si>
  <si>
    <t>Eastern Cape: Kouga (EC108) - Table C4 Quarterly Budgeted Financial Performance ( Waste water management                             ) for 2nd Quarter ended 31 December 2023 (Figures Finalised as at 2024/01/26)</t>
  </si>
  <si>
    <t>Eastern Cape: Kou-Kamma (EC109) - Table C4 Quarterly Budgeted Financial Performance ( Waste water management                             ) for 2nd Quarter ended 31 December 2023 (Figures Finalised as at 2024/01/26)</t>
  </si>
  <si>
    <t>Eastern Cape: Sarah Baartman (DC10) - Table C4 Quarterly Budgeted Financial Performance ( Waste water management                             ) for 2nd Quarter ended 31 December 2023 (Figures Finalised as at 2024/01/26)</t>
  </si>
  <si>
    <t>Eastern Cape: Mbhashe (EC121) - Table C4 Quarterly Budgeted Financial Performance ( Waste water management                             ) for 2nd Quarter ended 31 December 2023 (Figures Finalised as at 2024/01/26)</t>
  </si>
  <si>
    <t>Eastern Cape: Mnquma (EC122) - Table C4 Quarterly Budgeted Financial Performance ( Waste water management                             ) for 2nd Quarter ended 31 December 2023 (Figures Finalised as at 2024/01/26)</t>
  </si>
  <si>
    <t>Eastern Cape: Great Kei (EC123) - Table C4 Quarterly Budgeted Financial Performance ( Waste water management                             ) for 2nd Quarter ended 31 December 2023 (Figures Finalised as at 2024/01/26)</t>
  </si>
  <si>
    <t>Eastern Cape: Amahlathi (EC124) - Table C4 Quarterly Budgeted Financial Performance ( Waste water management                             ) for 2nd Quarter ended 31 December 2023 (Figures Finalised as at 2024/01/26)</t>
  </si>
  <si>
    <t>Eastern Cape: Ngqushwa (EC126) - Table C4 Quarterly Budgeted Financial Performance ( Waste water management                             ) for 2nd Quarter ended 31 December 2023 (Figures Finalised as at 2024/01/26)</t>
  </si>
  <si>
    <t>Eastern Cape: Raymond Mhlaba (EC129) - Table C4 Quarterly Budgeted Financial Performance ( Waste water management                             ) for 2nd Quarter ended 31 December 2023 (Figures Finalised as at 2024/01/26)</t>
  </si>
  <si>
    <t>Eastern Cape: Amathole (DC12) - Table C4 Quarterly Budgeted Financial Performance ( Waste water management                             ) for 2nd Quarter ended 31 December 2023 (Figures Finalised as at 2024/01/26)</t>
  </si>
  <si>
    <t>Eastern Cape: Inxuba Yethemba (EC131) - Table C4 Quarterly Budgeted Financial Performance ( Waste water management                             ) for 2nd Quarter ended 31 December 2023 (Figures Finalised as at 2024/01/26)</t>
  </si>
  <si>
    <t>Eastern Cape: Intsika Yethu (EC135) - Table C4 Quarterly Budgeted Financial Performance ( Waste water management                             ) for 2nd Quarter ended 31 December 2023 (Figures Finalised as at 2024/01/26)</t>
  </si>
  <si>
    <t>Eastern Cape: Emalahleni (EC) (EC136) - Table C4 Quarterly Budgeted Financial Performance ( Waste water management                             ) for 2nd Quarter ended 31 December 2023 (Figures Finalised as at 2024/01/26)</t>
  </si>
  <si>
    <t>Eastern Cape: Dr. A.B. Xuma (EC137) - Table C4 Quarterly Budgeted Financial Performance ( Waste water management                             ) for 2nd Quarter ended 31 December 2023 (Figures Finalised as at 2024/01/26)</t>
  </si>
  <si>
    <t>Eastern Cape: Sakhisizwe (EC138) - Table C4 Quarterly Budgeted Financial Performance ( Waste water management                             ) for 2nd Quarter ended 31 December 2023 (Figures Finalised as at 2024/01/26)</t>
  </si>
  <si>
    <t>Eastern Cape: Enoch Mgijima (EC139) - Table C4 Quarterly Budgeted Financial Performance ( Waste water management                             ) for 2nd Quarter ended 31 December 2023 (Figures Finalised as at 2024/01/26)</t>
  </si>
  <si>
    <t>Eastern Cape: Chris Hani (DC13) - Table C4 Quarterly Budgeted Financial Performance ( Waste water management                             ) for 2nd Quarter ended 31 December 2023 (Figures Finalised as at 2024/01/26)</t>
  </si>
  <si>
    <t>Eastern Cape: Elundini (EC141) - Table C4 Quarterly Budgeted Financial Performance ( Waste water management                             ) for 2nd Quarter ended 31 December 2023 (Figures Finalised as at 2024/01/26)</t>
  </si>
  <si>
    <t>Eastern Cape: Senqu (EC142) - Table C4 Quarterly Budgeted Financial Performance ( Waste water management                             ) for 2nd Quarter ended 31 December 2023 (Figures Finalised as at 2024/01/26)</t>
  </si>
  <si>
    <t>Eastern Cape: Walter Sisulu (EC145) - Table C4 Quarterly Budgeted Financial Performance ( Waste water management                             ) for 2nd Quarter ended 31 December 2023 (Figures Finalised as at 2024/01/26)</t>
  </si>
  <si>
    <t>Eastern Cape: Joe Gqabi (DC14) - Table C4 Quarterly Budgeted Financial Performance ( Waste water management                             ) for 2nd Quarter ended 31 December 2023 (Figures Finalised as at 2024/01/26)</t>
  </si>
  <si>
    <t>Eastern Cape: Ngquza Hills (EC153) - Table C4 Quarterly Budgeted Financial Performance ( Waste water management                             ) for 2nd Quarter ended 31 December 2023 (Figures Finalised as at 2024/01/26)</t>
  </si>
  <si>
    <t>Eastern Cape: Port St Johns (EC154) - Table C4 Quarterly Budgeted Financial Performance ( Waste water management                             ) for 2nd Quarter ended 31 December 2023 (Figures Finalised as at 2024/01/26)</t>
  </si>
  <si>
    <t>Eastern Cape: Nyandeni (EC155) - Table C4 Quarterly Budgeted Financial Performance ( Waste water management                             ) for 2nd Quarter ended 31 December 2023 (Figures Finalised as at 2024/01/26)</t>
  </si>
  <si>
    <t>Eastern Cape: Mhlontlo (EC156) - Table C4 Quarterly Budgeted Financial Performance ( Waste water management                             ) for 2nd Quarter ended 31 December 2023 (Figures Finalised as at 2024/01/26)</t>
  </si>
  <si>
    <t>Eastern Cape: King Sabata Dalindyebo (EC157) - Table C4 Quarterly Budgeted Financial Performance ( Waste water management                             ) for 2nd Quarter ended 31 December 2023 (Figures Finalised as at 2024/01/26)</t>
  </si>
  <si>
    <t>Eastern Cape: O R Tambo (DC15) - Table C4 Quarterly Budgeted Financial Performance ( Waste water management                             ) for 2nd Quarter ended 31 December 2023 (Figures Finalised as at 2024/01/26)</t>
  </si>
  <si>
    <t>Eastern Cape: Matatiele (EC441) - Table C4 Quarterly Budgeted Financial Performance ( Waste water management                             ) for 2nd Quarter ended 31 December 2023 (Figures Finalised as at 2024/01/26)</t>
  </si>
  <si>
    <t>Eastern Cape: Umzimvubu (EC442) - Table C4 Quarterly Budgeted Financial Performance ( Waste water management                             ) for 2nd Quarter ended 31 December 2023 (Figures Finalised as at 2024/01/26)</t>
  </si>
  <si>
    <t>Eastern Cape: Winnie Madikizela-Mandela (EC443) - Table C4 Quarterly Budgeted Financial Performance ( Waste water management                             ) for 2nd Quarter ended 31 December 2023 (Figures Finalised as at 2024/01/26)</t>
  </si>
  <si>
    <t>Eastern Cape: Ntabankulu (EC444) - Table C4 Quarterly Budgeted Financial Performance ( Waste water management                             ) for 2nd Quarter ended 31 December 2023 (Figures Finalised as at 2024/01/26)</t>
  </si>
  <si>
    <t>Eastern Cape: Alfred Nzo (DC44) - Table C4 Quarterly Budgeted Financial Performance ( Waste water management                             ) for 2nd Quarter ended 31 December 2023 (Figures Finalised as at 2024/01/26)</t>
  </si>
  <si>
    <t>Free State: Mangaung (MAN) - Table C4 Quarterly Budgeted Financial Performance ( Waste water management                             ) for 2nd Quarter ended 31 December 2023 (Figures Finalised as at 2024/01/26)</t>
  </si>
  <si>
    <t>Free State: Letsemeng (FS161) - Table C4 Quarterly Budgeted Financial Performance ( Waste water management                             ) for 2nd Quarter ended 31 December 2023 (Figures Finalised as at 2024/01/26)</t>
  </si>
  <si>
    <t>Free State: Kopanong (FS162) - Table C4 Quarterly Budgeted Financial Performance ( Waste water management                             ) for 2nd Quarter ended 31 December 2023 (Figures Finalised as at 2024/01/26)</t>
  </si>
  <si>
    <t>Free State: Mohokare (FS163) - Table C4 Quarterly Budgeted Financial Performance ( Waste water management                             ) for 2nd Quarter ended 31 December 2023 (Figures Finalised as at 2024/01/26)</t>
  </si>
  <si>
    <t>Free State: Xhariep (DC16) - Table C4 Quarterly Budgeted Financial Performance ( Waste water management                             ) for 2nd Quarter ended 31 December 2023 (Figures Finalised as at 2024/01/26)</t>
  </si>
  <si>
    <t>Free State: Masilonyana (FS181) - Table C4 Quarterly Budgeted Financial Performance ( Waste water management                             ) for 2nd Quarter ended 31 December 2023 (Figures Finalised as at 2024/01/26)</t>
  </si>
  <si>
    <t>Free State: Tokologo (FS182) - Table C4 Quarterly Budgeted Financial Performance ( Waste water management                             ) for 2nd Quarter ended 31 December 2023 (Figures Finalised as at 2024/01/26)</t>
  </si>
  <si>
    <t>Free State: Tswelopele (FS183) - Table C4 Quarterly Budgeted Financial Performance ( Waste water management                             ) for 2nd Quarter ended 31 December 2023 (Figures Finalised as at 2024/01/26)</t>
  </si>
  <si>
    <t>Free State: Matjhabeng (FS184) - Table C4 Quarterly Budgeted Financial Performance ( Waste water management                             ) for 2nd Quarter ended 31 December 2023 (Figures Finalised as at 2024/01/26)</t>
  </si>
  <si>
    <t>Free State: Nala (FS185) - Table C4 Quarterly Budgeted Financial Performance ( Waste water management                             ) for 2nd Quarter ended 31 December 2023 (Figures Finalised as at 2024/01/26)</t>
  </si>
  <si>
    <t>Free State: Lejweleputswa (DC18) - Table C4 Quarterly Budgeted Financial Performance ( Waste water management                             ) for 2nd Quarter ended 31 December 2023 (Figures Finalised as at 2024/01/26)</t>
  </si>
  <si>
    <t>Free State: Setsoto (FS191) - Table C4 Quarterly Budgeted Financial Performance ( Waste water management                             ) for 2nd Quarter ended 31 December 2023 (Figures Finalised as at 2024/01/26)</t>
  </si>
  <si>
    <t>Free State: Dihlabeng (FS192) - Table C4 Quarterly Budgeted Financial Performance ( Waste water management                             ) for 2nd Quarter ended 31 December 2023 (Figures Finalised as at 2024/01/26)</t>
  </si>
  <si>
    <t>Free State: Nketoana (FS193) - Table C4 Quarterly Budgeted Financial Performance ( Waste water management                             ) for 2nd Quarter ended 31 December 2023 (Figures Finalised as at 2024/01/26)</t>
  </si>
  <si>
    <t>Free State: Maluti-a-Phofung (FS194) - Table C4 Quarterly Budgeted Financial Performance ( Waste water management                             ) for 2nd Quarter ended 31 December 2023 (Figures Finalised as at 2024/01/26)</t>
  </si>
  <si>
    <t>Free State: Phumelela (FS195) - Table C4 Quarterly Budgeted Financial Performance ( Waste water management                             ) for 2nd Quarter ended 31 December 2023 (Figures Finalised as at 2024/01/26)</t>
  </si>
  <si>
    <t>Free State: Mantsopa (FS196) - Table C4 Quarterly Budgeted Financial Performance ( Waste water management                             ) for 2nd Quarter ended 31 December 2023 (Figures Finalised as at 2024/01/26)</t>
  </si>
  <si>
    <t>Free State: Thabo Mofutsanyana (DC19) - Table C4 Quarterly Budgeted Financial Performance ( Waste water management                             ) for 2nd Quarter ended 31 December 2023 (Figures Finalised as at 2024/01/26)</t>
  </si>
  <si>
    <t>Free State: Moqhaka (FS201) - Table C4 Quarterly Budgeted Financial Performance ( Waste water management                             ) for 2nd Quarter ended 31 December 2023 (Figures Finalised as at 2024/01/26)</t>
  </si>
  <si>
    <t>Free State: Ngwathe (FS203) - Table C4 Quarterly Budgeted Financial Performance ( Waste water management                             ) for 2nd Quarter ended 31 December 2023 (Figures Finalised as at 2024/01/26)</t>
  </si>
  <si>
    <t>Free State: Metsimaholo (FS204) - Table C4 Quarterly Budgeted Financial Performance ( Waste water management                             ) for 2nd Quarter ended 31 December 2023 (Figures Finalised as at 2024/01/26)</t>
  </si>
  <si>
    <t>Free State: Mafube (FS205) - Table C4 Quarterly Budgeted Financial Performance ( Waste water management                             ) for 2nd Quarter ended 31 December 2023 (Figures Finalised as at 2024/01/26)</t>
  </si>
  <si>
    <t>Free State: Fezile Dabi (DC20) - Table C4 Quarterly Budgeted Financial Performance ( Waste water management                             ) for 2nd Quarter ended 31 December 2023 (Figures Finalised as at 2024/01/26)</t>
  </si>
  <si>
    <t>Gauteng: City of Ekurhuleni (EKU) - Table C4 Quarterly Budgeted Financial Performance ( Waste water management                             ) for 2nd Quarter ended 31 December 2023 (Figures Finalised as at 2024/01/26)</t>
  </si>
  <si>
    <t>Gauteng: City of Johannesburg (JHB) - Table C4 Quarterly Budgeted Financial Performance ( Waste water management                             ) for 2nd Quarter ended 31 December 2023 (Figures Finalised as at 2024/01/26)</t>
  </si>
  <si>
    <t>Gauteng: City of Tshwane (TSH) - Table C4 Quarterly Budgeted Financial Performance ( Waste water management                             ) for 2nd Quarter ended 31 December 2023 (Figures Finalised as at 2024/01/26)</t>
  </si>
  <si>
    <t>Gauteng: Emfuleni (GT421) - Table C4 Quarterly Budgeted Financial Performance ( Waste water management                             ) for 2nd Quarter ended 31 December 2023 (Figures Finalised as at 2024/01/26)</t>
  </si>
  <si>
    <t>Gauteng: Midvaal (GT422) - Table C4 Quarterly Budgeted Financial Performance ( Waste water management                             ) for 2nd Quarter ended 31 December 2023 (Figures Finalised as at 2024/01/26)</t>
  </si>
  <si>
    <t>Gauteng: Lesedi (GT423) - Table C4 Quarterly Budgeted Financial Performance ( Waste water management                             ) for 2nd Quarter ended 31 December 2023 (Figures Finalised as at 2024/01/26)</t>
  </si>
  <si>
    <t>Gauteng: Sedibeng (DC42) - Table C4 Quarterly Budgeted Financial Performance ( Waste water management                             ) for 2nd Quarter ended 31 December 2023 (Figures Finalised as at 2024/01/26)</t>
  </si>
  <si>
    <t>Gauteng: Mogale City (GT481) - Table C4 Quarterly Budgeted Financial Performance ( Waste water management                             ) for 2nd Quarter ended 31 December 2023 (Figures Finalised as at 2024/01/26)</t>
  </si>
  <si>
    <t>Gauteng: Merafong City (GT484) - Table C4 Quarterly Budgeted Financial Performance ( Waste water management                             ) for 2nd Quarter ended 31 December 2023 (Figures Finalised as at 2024/01/26)</t>
  </si>
  <si>
    <t>Gauteng: Rand West City (GT485) - Table C4 Quarterly Budgeted Financial Performance ( Waste water management                             ) for 2nd Quarter ended 31 December 2023 (Figures Finalised as at 2024/01/26)</t>
  </si>
  <si>
    <t>Gauteng: West Rand (DC48) - Table C4 Quarterly Budgeted Financial Performance ( Waste water management                             ) for 2nd Quarter ended 31 December 2023 (Figures Finalised as at 2024/01/26)</t>
  </si>
  <si>
    <t>Kwazulu-Natal: eThekwini (ETH) - Table C4 Quarterly Budgeted Financial Performance ( Waste water management                             ) for 2nd Quarter ended 31 December 2023 (Figures Finalised as at 2024/01/26)</t>
  </si>
  <si>
    <t>Kwazulu-Natal: Umdoni (KZN212) - Table C4 Quarterly Budgeted Financial Performance ( Waste water management                             ) for 2nd Quarter ended 31 December 2023 (Figures Finalised as at 2024/01/26)</t>
  </si>
  <si>
    <t>Kwazulu-Natal: Umzumbe (KZN213) - Table C4 Quarterly Budgeted Financial Performance ( Waste water management                             ) for 2nd Quarter ended 31 December 2023 (Figures Finalised as at 2024/01/26)</t>
  </si>
  <si>
    <t>Kwazulu-Natal: uMuziwabantu (KZN214) - Table C4 Quarterly Budgeted Financial Performance ( Waste water management                             ) for 2nd Quarter ended 31 December 2023 (Figures Finalised as at 2024/01/26)</t>
  </si>
  <si>
    <t>Kwazulu-Natal: Ray Nkonyeni (KZN216) - Table C4 Quarterly Budgeted Financial Performance ( Waste water management                             ) for 2nd Quarter ended 31 December 2023 (Figures Finalised as at 2024/01/26)</t>
  </si>
  <si>
    <t>Kwazulu-Natal: Ugu (DC21) - Table C4 Quarterly Budgeted Financial Performance ( Waste water management                             ) for 2nd Quarter ended 31 December 2023 (Figures Finalised as at 2024/01/26)</t>
  </si>
  <si>
    <t>Kwazulu-Natal: uMshwathi (KZN221) - Table C4 Quarterly Budgeted Financial Performance ( Waste water management                             ) for 2nd Quarter ended 31 December 2023 (Figures Finalised as at 2024/01/26)</t>
  </si>
  <si>
    <t>Kwazulu-Natal: uMngeni (KZN222) - Table C4 Quarterly Budgeted Financial Performance ( Waste water management                             ) for 2nd Quarter ended 31 December 2023 (Figures Finalised as at 2024/01/26)</t>
  </si>
  <si>
    <t>Kwazulu-Natal: Mpofana (KZN223) - Table C4 Quarterly Budgeted Financial Performance ( Waste water management                             ) for 2nd Quarter ended 31 December 2023 (Figures Finalised as at 2024/01/26)</t>
  </si>
  <si>
    <t>Kwazulu-Natal: Impendle (KZN224) - Table C4 Quarterly Budgeted Financial Performance ( Waste water management                             ) for 2nd Quarter ended 31 December 2023 (Figures Finalised as at 2024/01/26)</t>
  </si>
  <si>
    <t>Kwazulu-Natal: Msunduzi (KZN225) - Table C4 Quarterly Budgeted Financial Performance ( Waste water management                             ) for 2nd Quarter ended 31 December 2023 (Figures Finalised as at 2024/01/26)</t>
  </si>
  <si>
    <t>Kwazulu-Natal: Mkhambathini (KZN226) - Table C4 Quarterly Budgeted Financial Performance ( Waste water management                             ) for 2nd Quarter ended 31 December 2023 (Figures Finalised as at 2024/01/26)</t>
  </si>
  <si>
    <t>Kwazulu-Natal: Richmond (KZN227) - Table C4 Quarterly Budgeted Financial Performance ( Waste water management                             ) for 2nd Quarter ended 31 December 2023 (Figures Finalised as at 2024/01/26)</t>
  </si>
  <si>
    <t>Kwazulu-Natal: uMgungundlovu (DC22) - Table C4 Quarterly Budgeted Financial Performance ( Waste water management                             ) for 2nd Quarter ended 31 December 2023 (Figures Finalised as at 2024/01/26)</t>
  </si>
  <si>
    <t>Kwazulu-Natal: Okhahlamba (KZN235) - Table C4 Quarterly Budgeted Financial Performance ( Waste water management                             ) for 2nd Quarter ended 31 December 2023 (Figures Finalised as at 2024/01/26)</t>
  </si>
  <si>
    <t>Kwazulu-Natal: Inkosi Langalibalele (KZN237) - Table C4 Quarterly Budgeted Financial Performance ( Waste water management                             ) for 2nd Quarter ended 31 December 2023 (Figures Finalised as at 2024/01/26)</t>
  </si>
  <si>
    <t>Kwazulu-Natal: Alfred Duma (KZN238) - Table C4 Quarterly Budgeted Financial Performance ( Waste water management                             ) for 2nd Quarter ended 31 December 2023 (Figures Finalised as at 2024/01/26)</t>
  </si>
  <si>
    <t>Kwazulu-Natal: Uthukela (DC23) - Table C4 Quarterly Budgeted Financial Performance ( Waste water management                             ) for 2nd Quarter ended 31 December 2023 (Figures Finalised as at 2024/01/26)</t>
  </si>
  <si>
    <t>Kwazulu-Natal: Endumeni (KZN241) - Table C4 Quarterly Budgeted Financial Performance ( Waste water management                             ) for 2nd Quarter ended 31 December 2023 (Figures Finalised as at 2024/01/26)</t>
  </si>
  <si>
    <t>Kwazulu-Natal: Nquthu (KZN242) - Table C4 Quarterly Budgeted Financial Performance ( Waste water management                             ) for 2nd Quarter ended 31 December 2023 (Figures Finalised as at 2024/01/26)</t>
  </si>
  <si>
    <t>Kwazulu-Natal: Msinga (KZN244) - Table C4 Quarterly Budgeted Financial Performance ( Waste water management                             ) for 2nd Quarter ended 31 December 2023 (Figures Finalised as at 2024/01/26)</t>
  </si>
  <si>
    <t>Kwazulu-Natal: Umvoti (KZN245) - Table C4 Quarterly Budgeted Financial Performance ( Waste water management                             ) for 2nd Quarter ended 31 December 2023 (Figures Finalised as at 2024/01/26)</t>
  </si>
  <si>
    <t>Kwazulu-Natal: Umzinyathi (DC24) - Table C4 Quarterly Budgeted Financial Performance ( Waste water management                             ) for 2nd Quarter ended 31 December 2023 (Figures Finalised as at 2024/01/26)</t>
  </si>
  <si>
    <t>Kwazulu-Natal: Newcastle (KZN252) - Table C4 Quarterly Budgeted Financial Performance ( Waste water management                             ) for 2nd Quarter ended 31 December 2023 (Figures Finalised as at 2024/01/26)</t>
  </si>
  <si>
    <t>Kwazulu-Natal: Emadlangeni (KZN253) - Table C4 Quarterly Budgeted Financial Performance ( Waste water management                             ) for 2nd Quarter ended 31 December 2023 (Figures Finalised as at 2024/01/26)</t>
  </si>
  <si>
    <t>Kwazulu-Natal: Dannhauser (KZN254) - Table C4 Quarterly Budgeted Financial Performance ( Waste water management                             ) for 2nd Quarter ended 31 December 2023 (Figures Finalised as at 2024/01/26)</t>
  </si>
  <si>
    <t>Kwazulu-Natal: Amajuba (DC25) - Table C4 Quarterly Budgeted Financial Performance ( Waste water management                             ) for 2nd Quarter ended 31 December 2023 (Figures Finalised as at 2024/01/26)</t>
  </si>
  <si>
    <t>Kwazulu-Natal: eDumbe (KZN261) - Table C4 Quarterly Budgeted Financial Performance ( Waste water management                             ) for 2nd Quarter ended 31 December 2023 (Figures Finalised as at 2024/01/26)</t>
  </si>
  <si>
    <t>Kwazulu-Natal: uPhongolo (KZN262) - Table C4 Quarterly Budgeted Financial Performance ( Waste water management                             ) for 2nd Quarter ended 31 December 2023 (Figures Finalised as at 2024/01/26)</t>
  </si>
  <si>
    <t>Kwazulu-Natal: Abaqulusi (KZN263) - Table C4 Quarterly Budgeted Financial Performance ( Waste water management                             ) for 2nd Quarter ended 31 December 2023 (Figures Finalised as at 2024/01/26)</t>
  </si>
  <si>
    <t>Kwazulu-Natal: Nongoma (KZN265) - Table C4 Quarterly Budgeted Financial Performance ( Waste water management                             ) for 2nd Quarter ended 31 December 2023 (Figures Finalised as at 2024/01/26)</t>
  </si>
  <si>
    <t>Kwazulu-Natal: Ulundi (KZN266) - Table C4 Quarterly Budgeted Financial Performance ( Waste water management                             ) for 2nd Quarter ended 31 December 2023 (Figures Finalised as at 2024/01/26)</t>
  </si>
  <si>
    <t>Kwazulu-Natal: Zululand (DC26) - Table C4 Quarterly Budgeted Financial Performance ( Waste water management                             ) for 2nd Quarter ended 31 December 2023 (Figures Finalised as at 2024/01/26)</t>
  </si>
  <si>
    <t>Kwazulu-Natal: Umhlabuyalingana (KZN271) - Table C4 Quarterly Budgeted Financial Performance ( Waste water management                             ) for 2nd Quarter ended 31 December 2023 (Figures Finalised as at 2024/01/26)</t>
  </si>
  <si>
    <t>Kwazulu-Natal: Jozini (KZN272) - Table C4 Quarterly Budgeted Financial Performance ( Waste water management                             ) for 2nd Quarter ended 31 December 2023 (Figures Finalised as at 2024/01/26)</t>
  </si>
  <si>
    <t>Kwazulu-Natal: Mtubatuba (KZN275) - Table C4 Quarterly Budgeted Financial Performance ( Waste water management                             ) for 2nd Quarter ended 31 December 2023 (Figures Finalised as at 2024/01/26)</t>
  </si>
  <si>
    <t>Kwazulu-Natal: Hlabisa Big Five (KZN276) - Table C4 Quarterly Budgeted Financial Performance ( Waste water management                             ) for 2nd Quarter ended 31 December 2023 (Figures Finalised as at 2024/01/26)</t>
  </si>
  <si>
    <t>Kwazulu-Natal: Umkhanyakude (DC27) - Table C4 Quarterly Budgeted Financial Performance ( Waste water management                             ) for 2nd Quarter ended 31 December 2023 (Figures Finalised as at 2024/01/26)</t>
  </si>
  <si>
    <t>Kwazulu-Natal: Mfolozi (KZN281) - Table C4 Quarterly Budgeted Financial Performance ( Waste water management                             ) for 2nd Quarter ended 31 December 2023 (Figures Finalised as at 2024/01/26)</t>
  </si>
  <si>
    <t>Kwazulu-Natal: uMhlathuze (KZN282) - Table C4 Quarterly Budgeted Financial Performance ( Waste water management                             ) for 2nd Quarter ended 31 December 2023 (Figures Finalised as at 2024/01/26)</t>
  </si>
  <si>
    <t>Kwazulu-Natal: uMlalazi (KZN284) - Table C4 Quarterly Budgeted Financial Performance ( Waste water management                             ) for 2nd Quarter ended 31 December 2023 (Figures Finalised as at 2024/01/26)</t>
  </si>
  <si>
    <t>Kwazulu-Natal: Mthonjaneni (KZN285) - Table C4 Quarterly Budgeted Financial Performance ( Waste water management                             ) for 2nd Quarter ended 31 December 2023 (Figures Finalised as at 2024/01/26)</t>
  </si>
  <si>
    <t>Kwazulu-Natal: Nkandla (KZN286) - Table C4 Quarterly Budgeted Financial Performance ( Waste water management                             ) for 2nd Quarter ended 31 December 2023 (Figures Finalised as at 2024/01/26)</t>
  </si>
  <si>
    <t>Kwazulu-Natal: King Cetshwayo (DC28) - Table C4 Quarterly Budgeted Financial Performance ( Waste water management                             ) for 2nd Quarter ended 31 December 2023 (Figures Finalised as at 2024/01/26)</t>
  </si>
  <si>
    <t>Kwazulu-Natal: Mandeni (KZN291) - Table C4 Quarterly Budgeted Financial Performance ( Waste water management                             ) for 2nd Quarter ended 31 December 2023 (Figures Finalised as at 2024/01/26)</t>
  </si>
  <si>
    <t>Kwazulu-Natal: KwaDukuza (KZN292) - Table C4 Quarterly Budgeted Financial Performance ( Waste water management                             ) for 2nd Quarter ended 31 December 2023 (Figures Finalised as at 2024/01/26)</t>
  </si>
  <si>
    <t>Kwazulu-Natal: Ndwedwe (KZN293) - Table C4 Quarterly Budgeted Financial Performance ( Waste water management                             ) for 2nd Quarter ended 31 December 2023 (Figures Finalised as at 2024/01/26)</t>
  </si>
  <si>
    <t>Kwazulu-Natal: Maphumulo (KZN294) - Table C4 Quarterly Budgeted Financial Performance ( Waste water management                             ) for 2nd Quarter ended 31 December 2023 (Figures Finalised as at 2024/01/26)</t>
  </si>
  <si>
    <t>Kwazulu-Natal: iLembe (DC29) - Table C4 Quarterly Budgeted Financial Performance ( Waste water management                             ) for 2nd Quarter ended 31 December 2023 (Figures Finalised as at 2024/01/26)</t>
  </si>
  <si>
    <t>Kwazulu-Natal: Greater Kokstad (KZN433) - Table C4 Quarterly Budgeted Financial Performance ( Waste water management                             ) for 2nd Quarter ended 31 December 2023 (Figures Finalised as at 2024/01/26)</t>
  </si>
  <si>
    <t>Kwazulu-Natal: Ubuhlebezwe (KZN434) - Table C4 Quarterly Budgeted Financial Performance ( Waste water management                             ) for 2nd Quarter ended 31 December 2023 (Figures Finalised as at 2024/01/26)</t>
  </si>
  <si>
    <t>Kwazulu-Natal: Umzimkhulu (KZN435) - Table C4 Quarterly Budgeted Financial Performance ( Waste water management                             ) for 2nd Quarter ended 31 December 2023 (Figures Finalised as at 2024/01/26)</t>
  </si>
  <si>
    <t>Kwazulu-Natal: Dr Nkosazana Dlamini Zuma (KZN436) - Table C4 Quarterly Budgeted Financial Performance ( Waste water management                             ) for 2nd Quarter ended 31 December 2023 (Figures Finalised as at 2024/01/26)</t>
  </si>
  <si>
    <t>Kwazulu-Natal: Harry Gwala (DC43) - Table C4 Quarterly Budgeted Financial Performance ( Waste water management                             ) for 2nd Quarter ended 31 December 2023 (Figures Finalised as at 2024/01/26)</t>
  </si>
  <si>
    <t>Limpopo: Greater Giyani (LIM331) - Table C4 Quarterly Budgeted Financial Performance ( Waste water management                             ) for 2nd Quarter ended 31 December 2023 (Figures Finalised as at 2024/01/26)</t>
  </si>
  <si>
    <t>Limpopo: Greater Letaba (LIM332) - Table C4 Quarterly Budgeted Financial Performance ( Waste water management                             ) for 2nd Quarter ended 31 December 2023 (Figures Finalised as at 2024/01/26)</t>
  </si>
  <si>
    <t>Limpopo: Greater Tzaneen (LIM333) - Table C4 Quarterly Budgeted Financial Performance ( Waste water management                             ) for 2nd Quarter ended 31 December 2023 (Figures Finalised as at 2024/01/26)</t>
  </si>
  <si>
    <t>Limpopo: Ba-Phalaborwa (LIM334) - Table C4 Quarterly Budgeted Financial Performance ( Waste water management                             ) for 2nd Quarter ended 31 December 2023 (Figures Finalised as at 2024/01/26)</t>
  </si>
  <si>
    <t>Limpopo: Maruleng (LIM335) - Table C4 Quarterly Budgeted Financial Performance ( Waste water management                             ) for 2nd Quarter ended 31 December 2023 (Figures Finalised as at 2024/01/26)</t>
  </si>
  <si>
    <t>Limpopo: Mopani (DC33) - Table C4 Quarterly Budgeted Financial Performance ( Waste water management                             ) for 2nd Quarter ended 31 December 2023 (Figures Finalised as at 2024/01/26)</t>
  </si>
  <si>
    <t>Limpopo: Musina (LIM341) - Table C4 Quarterly Budgeted Financial Performance ( Waste water management                             ) for 2nd Quarter ended 31 December 2023 (Figures Finalised as at 2024/01/26)</t>
  </si>
  <si>
    <t>Limpopo: Thulamela (LIM343) - Table C4 Quarterly Budgeted Financial Performance ( Waste water management                             ) for 2nd Quarter ended 31 December 2023 (Figures Finalised as at 2024/01/26)</t>
  </si>
  <si>
    <t>Limpopo: Makhado (LIM344) - Table C4 Quarterly Budgeted Financial Performance ( Waste water management                             ) for 2nd Quarter ended 31 December 2023 (Figures Finalised as at 2024/01/26)</t>
  </si>
  <si>
    <t>Limpopo: Collins Chabane (LIM345) - Table C4 Quarterly Budgeted Financial Performance ( Waste water management                             ) for 2nd Quarter ended 31 December 2023 (Figures Finalised as at 2024/01/26)</t>
  </si>
  <si>
    <t>Limpopo: Vhembe (DC34) - Table C4 Quarterly Budgeted Financial Performance ( Waste water management                             ) for 2nd Quarter ended 31 December 2023 (Figures Finalised as at 2024/01/26)</t>
  </si>
  <si>
    <t>Limpopo: Blouberg (LIM351) - Table C4 Quarterly Budgeted Financial Performance ( Waste water management                             ) for 2nd Quarter ended 31 December 2023 (Figures Finalised as at 2024/01/26)</t>
  </si>
  <si>
    <t>Limpopo: Molemole (LIM353) - Table C4 Quarterly Budgeted Financial Performance ( Waste water management                             ) for 2nd Quarter ended 31 December 2023 (Figures Finalised as at 2024/01/26)</t>
  </si>
  <si>
    <t>Limpopo: Polokwane (LIM354) - Table C4 Quarterly Budgeted Financial Performance ( Waste water management                             ) for 2nd Quarter ended 31 December 2023 (Figures Finalised as at 2024/01/26)</t>
  </si>
  <si>
    <t>Limpopo: Lepelle-Nkumpi (LIM355) - Table C4 Quarterly Budgeted Financial Performance ( Waste water management                             ) for 2nd Quarter ended 31 December 2023 (Figures Finalised as at 2024/01/26)</t>
  </si>
  <si>
    <t>Limpopo: Capricorn (DC35) - Table C4 Quarterly Budgeted Financial Performance ( Waste water management                             ) for 2nd Quarter ended 31 December 2023 (Figures Finalised as at 2024/01/26)</t>
  </si>
  <si>
    <t>Limpopo: Thabazimbi (LIM361) - Table C4 Quarterly Budgeted Financial Performance ( Waste water management                             ) for 2nd Quarter ended 31 December 2023 (Figures Finalised as at 2024/01/26)</t>
  </si>
  <si>
    <t>Limpopo: Lephalale (LIM362) - Table C4 Quarterly Budgeted Financial Performance ( Waste water management                             ) for 2nd Quarter ended 31 December 2023 (Figures Finalised as at 2024/01/26)</t>
  </si>
  <si>
    <t>Limpopo: Bela Bela (LIM366) - Table C4 Quarterly Budgeted Financial Performance ( Waste water management                             ) for 2nd Quarter ended 31 December 2023 (Figures Finalised as at 2024/01/26)</t>
  </si>
  <si>
    <t>Limpopo: Mogalakwena (LIM367) - Table C4 Quarterly Budgeted Financial Performance ( Waste water management                             ) for 2nd Quarter ended 31 December 2023 (Figures Finalised as at 2024/01/26)</t>
  </si>
  <si>
    <t>Limpopo: Modimolle-Mookgopong (LIM368) - Table C4 Quarterly Budgeted Financial Performance ( Waste water management                             ) for 2nd Quarter ended 31 December 2023 (Figures Finalised as at 2024/01/26)</t>
  </si>
  <si>
    <t>Limpopo: Waterberg (DC36) - Table C4 Quarterly Budgeted Financial Performance ( Waste water management                             ) for 2nd Quarter ended 31 December 2023 (Figures Finalised as at 2024/01/26)</t>
  </si>
  <si>
    <t>Limpopo: Ephraim Mogale (LIM471) - Table C4 Quarterly Budgeted Financial Performance ( Waste water management                             ) for 2nd Quarter ended 31 December 2023 (Figures Finalised as at 2024/01/26)</t>
  </si>
  <si>
    <t>Limpopo: Elias Motsoaledi (LIM472) - Table C4 Quarterly Budgeted Financial Performance ( Waste water management                             ) for 2nd Quarter ended 31 December 2023 (Figures Finalised as at 2024/01/26)</t>
  </si>
  <si>
    <t>Limpopo: Makhuduthamaga (LIM473) - Table C4 Quarterly Budgeted Financial Performance ( Waste water management                             ) for 2nd Quarter ended 31 December 2023 (Figures Finalised as at 2024/01/26)</t>
  </si>
  <si>
    <t>Limpopo: Tubatse Fetakgomo (LIM476) - Table C4 Quarterly Budgeted Financial Performance ( Waste water management                             ) for 2nd Quarter ended 31 December 2023 (Figures Finalised as at 2024/01/26)</t>
  </si>
  <si>
    <t>Limpopo: Sekhukhune (DC47) - Table C4 Quarterly Budgeted Financial Performance ( Waste water management                             ) for 2nd Quarter ended 31 December 2023 (Figures Finalised as at 2024/01/26)</t>
  </si>
  <si>
    <t>Mpumalanga: Albert Luthuli (MP301) - Table C4 Quarterly Budgeted Financial Performance ( Waste water management                             ) for 2nd Quarter ended 31 December 2023 (Figures Finalised as at 2024/01/26)</t>
  </si>
  <si>
    <t>Mpumalanga: Msukaligwa (MP302) - Table C4 Quarterly Budgeted Financial Performance ( Waste water management                             ) for 2nd Quarter ended 31 December 2023 (Figures Finalised as at 2024/01/26)</t>
  </si>
  <si>
    <t>Mpumalanga: Mkhondo (MP303) - Table C4 Quarterly Budgeted Financial Performance ( Waste water management                             ) for 2nd Quarter ended 31 December 2023 (Figures Finalised as at 2024/01/26)</t>
  </si>
  <si>
    <t>Mpumalanga: Pixley Ka Seme (MP) (MP304) - Table C4 Quarterly Budgeted Financial Performance ( Waste water management                             ) for 2nd Quarter ended 31 December 2023 (Figures Finalised as at 2024/01/26)</t>
  </si>
  <si>
    <t>Mpumalanga: Lekwa (MP305) - Table C4 Quarterly Budgeted Financial Performance ( Waste water management                             ) for 2nd Quarter ended 31 December 2023 (Figures Finalised as at 2024/01/26)</t>
  </si>
  <si>
    <t>Mpumalanga: Dipaleseng (MP306) - Table C4 Quarterly Budgeted Financial Performance ( Waste water management                             ) for 2nd Quarter ended 31 December 2023 (Figures Finalised as at 2024/01/26)</t>
  </si>
  <si>
    <t>Mpumalanga: Govan Mbeki (MP307) - Table C4 Quarterly Budgeted Financial Performance ( Waste water management                             ) for 2nd Quarter ended 31 December 2023 (Figures Finalised as at 2024/01/26)</t>
  </si>
  <si>
    <t>Mpumalanga: Gert Sibande (DC30) - Table C4 Quarterly Budgeted Financial Performance ( Waste water management                             ) for 2nd Quarter ended 31 December 2023 (Figures Finalised as at 2024/01/26)</t>
  </si>
  <si>
    <t>Mpumalanga: Victor Khanye (MP311) - Table C4 Quarterly Budgeted Financial Performance ( Waste water management                             ) for 2nd Quarter ended 31 December 2023 (Figures Finalised as at 2024/01/26)</t>
  </si>
  <si>
    <t>Mpumalanga: Emalahleni (MP) (MP312) - Table C4 Quarterly Budgeted Financial Performance ( Waste water management                             ) for 2nd Quarter ended 31 December 2023 (Figures Finalised as at 2024/01/26)</t>
  </si>
  <si>
    <t>Mpumalanga: Steve Tshwete (MP313) - Table C4 Quarterly Budgeted Financial Performance ( Waste water management                             ) for 2nd Quarter ended 31 December 2023 (Figures Finalised as at 2024/01/26)</t>
  </si>
  <si>
    <t>Mpumalanga: Emakhazeni (MP314) - Table C4 Quarterly Budgeted Financial Performance ( Waste water management                             ) for 2nd Quarter ended 31 December 2023 (Figures Finalised as at 2024/01/26)</t>
  </si>
  <si>
    <t>Mpumalanga: Thembisile Hani (MP315) - Table C4 Quarterly Budgeted Financial Performance ( Waste water management                             ) for 2nd Quarter ended 31 December 2023 (Figures Finalised as at 2024/01/26)</t>
  </si>
  <si>
    <t>Mpumalanga: Dr J.S. Moroka (MP316) - Table C4 Quarterly Budgeted Financial Performance ( Waste water management                             ) for 2nd Quarter ended 31 December 2023 (Figures Finalised as at 2024/01/26)</t>
  </si>
  <si>
    <t>Mpumalanga: Nkangala (DC31) - Table C4 Quarterly Budgeted Financial Performance ( Waste water management                             ) for 2nd Quarter ended 31 December 2023 (Figures Finalised as at 2024/01/26)</t>
  </si>
  <si>
    <t>Mpumalanga: Thaba Chweu (MP321) - Table C4 Quarterly Budgeted Financial Performance ( Waste water management                             ) for 2nd Quarter ended 31 December 2023 (Figures Finalised as at 2024/01/26)</t>
  </si>
  <si>
    <t>Mpumalanga: Nkomazi (MP324) - Table C4 Quarterly Budgeted Financial Performance ( Waste water management                             ) for 2nd Quarter ended 31 December 2023 (Figures Finalised as at 2024/01/26)</t>
  </si>
  <si>
    <t>Mpumalanga: Bushbuckridge (MP325) - Table C4 Quarterly Budgeted Financial Performance ( Waste water management                             ) for 2nd Quarter ended 31 December 2023 (Figures Finalised as at 2024/01/26)</t>
  </si>
  <si>
    <t>Mpumalanga: City of Mbombela (MP326) - Table C4 Quarterly Budgeted Financial Performance ( Waste water management                             ) for 2nd Quarter ended 31 December 2023 (Figures Finalised as at 2024/01/26)</t>
  </si>
  <si>
    <t>Mpumalanga: Ehlanzeni (DC32) - Table C4 Quarterly Budgeted Financial Performance ( Waste water management                             ) for 2nd Quarter ended 31 December 2023 (Figures Finalised as at 2024/01/26)</t>
  </si>
  <si>
    <t>Northern Cape: Joe Morolong (NC451) - Table C4 Quarterly Budgeted Financial Performance ( Waste water management                             ) for 2nd Quarter ended 31 December 2023 (Figures Finalised as at 2024/01/26)</t>
  </si>
  <si>
    <t>Northern Cape: Ga-Segonyana (NC452) - Table C4 Quarterly Budgeted Financial Performance ( Waste water management                             ) for 2nd Quarter ended 31 December 2023 (Figures Finalised as at 2024/01/26)</t>
  </si>
  <si>
    <t>Northern Cape: Gamagara (NC453) - Table C4 Quarterly Budgeted Financial Performance ( Waste water management                             ) for 2nd Quarter ended 31 December 2023 (Figures Finalised as at 2024/01/26)</t>
  </si>
  <si>
    <t>Northern Cape: John Taolo Gaetsewe (DC45) - Table C4 Quarterly Budgeted Financial Performance ( Waste water management                             ) for 2nd Quarter ended 31 December 2023 (Figures Finalised as at 2024/01/26)</t>
  </si>
  <si>
    <t>Northern Cape: Richtersveld (NC061) - Table C4 Quarterly Budgeted Financial Performance ( Waste water management                             ) for 2nd Quarter ended 31 December 2023 (Figures Finalised as at 2024/01/26)</t>
  </si>
  <si>
    <t>Northern Cape: Nama Khoi (NC062) - Table C4 Quarterly Budgeted Financial Performance ( Waste water management                             ) for 2nd Quarter ended 31 December 2023 (Figures Finalised as at 2024/01/26)</t>
  </si>
  <si>
    <t>Northern Cape: Kamiesberg (NC064) - Table C4 Quarterly Budgeted Financial Performance ( Waste water management                             ) for 2nd Quarter ended 31 December 2023 (Figures Finalised as at 2024/01/26)</t>
  </si>
  <si>
    <t>Northern Cape: Hantam (NC065) - Table C4 Quarterly Budgeted Financial Performance ( Waste water management                             ) for 2nd Quarter ended 31 December 2023 (Figures Finalised as at 2024/01/26)</t>
  </si>
  <si>
    <t>Northern Cape: Karoo Hoogland (NC066) - Table C4 Quarterly Budgeted Financial Performance ( Waste water management                             ) for 2nd Quarter ended 31 December 2023 (Figures Finalised as at 2024/01/26)</t>
  </si>
  <si>
    <t>Northern Cape: Khai-Ma (NC067) - Table C4 Quarterly Budgeted Financial Performance ( Waste water management                             ) for 2nd Quarter ended 31 December 2023 (Figures Finalised as at 2024/01/26)</t>
  </si>
  <si>
    <t>Northern Cape: Namakwa (DC6) - Table C4 Quarterly Budgeted Financial Performance ( Waste water management                             ) for 2nd Quarter ended 31 December 2023 (Figures Finalised as at 2024/01/26)</t>
  </si>
  <si>
    <t>Northern Cape: Ubuntu (NC071) - Table C4 Quarterly Budgeted Financial Performance ( Waste water management                             ) for 2nd Quarter ended 31 December 2023 (Figures Finalised as at 2024/01/26)</t>
  </si>
  <si>
    <t>Northern Cape: Umsobomvu (NC072) - Table C4 Quarterly Budgeted Financial Performance ( Waste water management                             ) for 2nd Quarter ended 31 December 2023 (Figures Finalised as at 2024/01/26)</t>
  </si>
  <si>
    <t>Northern Cape: Emthanjeni (NC073) - Table C4 Quarterly Budgeted Financial Performance ( Waste water management                             ) for 2nd Quarter ended 31 December 2023 (Figures Finalised as at 2024/01/26)</t>
  </si>
  <si>
    <t>Northern Cape: Kareeberg (NC074) - Table C4 Quarterly Budgeted Financial Performance ( Waste water management                             ) for 2nd Quarter ended 31 December 2023 (Figures Finalised as at 2024/01/26)</t>
  </si>
  <si>
    <t>Northern Cape: Renosterberg (NC075) - Table C4 Quarterly Budgeted Financial Performance ( Waste water management                             ) for 2nd Quarter ended 31 December 2023 (Figures Finalised as at 2024/01/26)</t>
  </si>
  <si>
    <t>Northern Cape: Thembelihle (NC076) - Table C4 Quarterly Budgeted Financial Performance ( Waste water management                             ) for 2nd Quarter ended 31 December 2023 (Figures Finalised as at 2024/01/26)</t>
  </si>
  <si>
    <t>Northern Cape: Siyathemba (NC077) - Table C4 Quarterly Budgeted Financial Performance ( Waste water management                             ) for 2nd Quarter ended 31 December 2023 (Figures Finalised as at 2024/01/26)</t>
  </si>
  <si>
    <t>Northern Cape: Siyancuma (NC078) - Table C4 Quarterly Budgeted Financial Performance ( Waste water management                             ) for 2nd Quarter ended 31 December 2023 (Figures Finalised as at 2024/01/26)</t>
  </si>
  <si>
    <t>Northern Cape: Pixley Ka Seme (NC) (DC7) - Table C4 Quarterly Budgeted Financial Performance ( Waste water management                             ) for 2nd Quarter ended 31 December 2023 (Figures Finalised as at 2024/01/26)</t>
  </si>
  <si>
    <t>Northern Cape: !Kai! Garib (NC082) - Table C4 Quarterly Budgeted Financial Performance ( Waste water management                             ) for 2nd Quarter ended 31 December 2023 (Figures Finalised as at 2024/01/26)</t>
  </si>
  <si>
    <t>Northern Cape: !Kheis (NC084) - Table C4 Quarterly Budgeted Financial Performance ( Waste water management                             ) for 2nd Quarter ended 31 December 2023 (Figures Finalised as at 2024/01/26)</t>
  </si>
  <si>
    <t>Northern Cape: Tsantsabane (NC085) - Table C4 Quarterly Budgeted Financial Performance ( Waste water management                             ) for 2nd Quarter ended 31 December 2023 (Figures Finalised as at 2024/01/26)</t>
  </si>
  <si>
    <t>Northern Cape: Kgatelopele (NC086) - Table C4 Quarterly Budgeted Financial Performance ( Waste water management                             ) for 2nd Quarter ended 31 December 2023 (Figures Finalised as at 2024/01/26)</t>
  </si>
  <si>
    <t>Northern Cape: Dawid Kruiper (NC087) - Table C4 Quarterly Budgeted Financial Performance ( Waste water management                             ) for 2nd Quarter ended 31 December 2023 (Figures Finalised as at 2024/01/26)</t>
  </si>
  <si>
    <t>Northern Cape: Z F Mgcawu (DC8) - Table C4 Quarterly Budgeted Financial Performance ( Waste water management                             ) for 2nd Quarter ended 31 December 2023 (Figures Finalised as at 2024/01/26)</t>
  </si>
  <si>
    <t>Northern Cape: Sol Plaatje (NC091) - Table C4 Quarterly Budgeted Financial Performance ( Waste water management                             ) for 2nd Quarter ended 31 December 2023 (Figures Finalised as at 2024/01/26)</t>
  </si>
  <si>
    <t>Northern Cape: Dikgatlong (NC092) - Table C4 Quarterly Budgeted Financial Performance ( Waste water management                             ) for 2nd Quarter ended 31 December 2023 (Figures Finalised as at 2024/01/26)</t>
  </si>
  <si>
    <t>Northern Cape: Magareng (NC093) - Table C4 Quarterly Budgeted Financial Performance ( Waste water management                             ) for 2nd Quarter ended 31 December 2023 (Figures Finalised as at 2024/01/26)</t>
  </si>
  <si>
    <t>Northern Cape: Phokwane (NC094) - Table C4 Quarterly Budgeted Financial Performance ( Waste water management                             ) for 2nd Quarter ended 31 December 2023 (Figures Finalised as at 2024/01/26)</t>
  </si>
  <si>
    <t>Northern Cape: Frances Baard (DC9) - Table C4 Quarterly Budgeted Financial Performance ( Waste water management                             ) for 2nd Quarter ended 31 December 2023 (Figures Finalised as at 2024/01/26)</t>
  </si>
  <si>
    <t>North West: Moretele (NW371) - Table C4 Quarterly Budgeted Financial Performance ( Waste water management                             ) for 2nd Quarter ended 31 December 2023 (Figures Finalised as at 2024/01/26)</t>
  </si>
  <si>
    <t>North West: Madibeng (NW372) - Table C4 Quarterly Budgeted Financial Performance ( Waste water management                             ) for 2nd Quarter ended 31 December 2023 (Figures Finalised as at 2024/01/26)</t>
  </si>
  <si>
    <t>North West: Rustenburg (NW373) - Table C4 Quarterly Budgeted Financial Performance ( Waste water management                             ) for 2nd Quarter ended 31 December 2023 (Figures Finalised as at 2024/01/26)</t>
  </si>
  <si>
    <t>North West: Kgetlengrivier (NW374) - Table C4 Quarterly Budgeted Financial Performance ( Waste water management                             ) for 2nd Quarter ended 31 December 2023 (Figures Finalised as at 2024/01/26)</t>
  </si>
  <si>
    <t>North West: Moses Kotane (NW375) - Table C4 Quarterly Budgeted Financial Performance ( Waste water management                             ) for 2nd Quarter ended 31 December 2023 (Figures Finalised as at 2024/01/26)</t>
  </si>
  <si>
    <t>North West: Bojanala Platinum (DC37) - Table C4 Quarterly Budgeted Financial Performance ( Waste water management                             ) for 2nd Quarter ended 31 December 2023 (Figures Finalised as at 2024/01/26)</t>
  </si>
  <si>
    <t>North West: Ratlou (NW381) - Table C4 Quarterly Budgeted Financial Performance ( Waste water management                             ) for 2nd Quarter ended 31 December 2023 (Figures Finalised as at 2024/01/26)</t>
  </si>
  <si>
    <t>North West: Tswaing (NW382) - Table C4 Quarterly Budgeted Financial Performance ( Waste water management                             ) for 2nd Quarter ended 31 December 2023 (Figures Finalised as at 2024/01/26)</t>
  </si>
  <si>
    <t>North West: Mafikeng (NW383) - Table C4 Quarterly Budgeted Financial Performance ( Waste water management                             ) for 2nd Quarter ended 31 December 2023 (Figures Finalised as at 2024/01/26)</t>
  </si>
  <si>
    <t>North West: Ditsobotla (NW384) - Table C4 Quarterly Budgeted Financial Performance ( Waste water management                             ) for 2nd Quarter ended 31 December 2023 (Figures Finalised as at 2024/01/26)</t>
  </si>
  <si>
    <t>North West: Ramotshere Moiloa (NW385) - Table C4 Quarterly Budgeted Financial Performance ( Waste water management                             ) for 2nd Quarter ended 31 December 2023 (Figures Finalised as at 2024/01/26)</t>
  </si>
  <si>
    <t>North West: Ngaka Modiri Molema (DC38) - Table C4 Quarterly Budgeted Financial Performance ( Waste water management                             ) for 2nd Quarter ended 31 December 2023 (Figures Finalised as at 2024/01/26)</t>
  </si>
  <si>
    <t>North West: Naledi (NW) (NW392) - Table C4 Quarterly Budgeted Financial Performance ( Waste water management                             ) for 2nd Quarter ended 31 December 2023 (Figures Finalised as at 2024/01/26)</t>
  </si>
  <si>
    <t>North West: Mamusa (NW393) - Table C4 Quarterly Budgeted Financial Performance ( Waste water management                             ) for 2nd Quarter ended 31 December 2023 (Figures Finalised as at 2024/01/26)</t>
  </si>
  <si>
    <t>North West: Greater Taung (NW394) - Table C4 Quarterly Budgeted Financial Performance ( Waste water management                             ) for 2nd Quarter ended 31 December 2023 (Figures Finalised as at 2024/01/26)</t>
  </si>
  <si>
    <t>North West: Lekwa-Teemane (NW396) - Table C4 Quarterly Budgeted Financial Performance ( Waste water management                             ) for 2nd Quarter ended 31 December 2023 (Figures Finalised as at 2024/01/26)</t>
  </si>
  <si>
    <t>North West: Kagisano-Molopo (NW397) - Table C4 Quarterly Budgeted Financial Performance ( Waste water management                             ) for 2nd Quarter ended 31 December 2023 (Figures Finalised as at 2024/01/26)</t>
  </si>
  <si>
    <t>North West: Dr Ruth Segomotsi Mompati (DC39) - Table C4 Quarterly Budgeted Financial Performance ( Waste water management                             ) for 2nd Quarter ended 31 December 2023 (Figures Finalised as at 2024/01/26)</t>
  </si>
  <si>
    <t>North West: City of Matlosana (NW403) - Table C4 Quarterly Budgeted Financial Performance ( Waste water management                             ) for 2nd Quarter ended 31 December 2023 (Figures Finalised as at 2024/01/26)</t>
  </si>
  <si>
    <t>North West: Maquassi Hills (NW404) - Table C4 Quarterly Budgeted Financial Performance ( Waste water management                             ) for 2nd Quarter ended 31 December 2023 (Figures Finalised as at 2024/01/26)</t>
  </si>
  <si>
    <t>North West: J B Marks (NW405) - Table C4 Quarterly Budgeted Financial Performance ( Waste water management                             ) for 2nd Quarter ended 31 December 2023 (Figures Finalised as at 2024/01/26)</t>
  </si>
  <si>
    <t>North West: Dr Kenneth Kaunda (DC40) - Table C4 Quarterly Budgeted Financial Performance ( Waste water management                             ) for 2nd Quarter ended 31 December 2023 (Figures Finalised as at 2024/01/26)</t>
  </si>
  <si>
    <t>Western Cape: Cape Town (CPT) - Table C4 Quarterly Budgeted Financial Performance ( Waste water management                             ) for 2nd Quarter ended 31 December 2023 (Figures Finalised as at 2024/01/26)</t>
  </si>
  <si>
    <t>Western Cape: Matzikama (WC011) - Table C4 Quarterly Budgeted Financial Performance ( Waste water management                             ) for 2nd Quarter ended 31 December 2023 (Figures Finalised as at 2024/01/26)</t>
  </si>
  <si>
    <t>Western Cape: Cederberg (WC012) - Table C4 Quarterly Budgeted Financial Performance ( Waste water management                             ) for 2nd Quarter ended 31 December 2023 (Figures Finalised as at 2024/01/26)</t>
  </si>
  <si>
    <t>Western Cape: Bergrivier (WC013) - Table C4 Quarterly Budgeted Financial Performance ( Waste water management                             ) for 2nd Quarter ended 31 December 2023 (Figures Finalised as at 2024/01/26)</t>
  </si>
  <si>
    <t>Western Cape: Saldanha Bay (WC014) - Table C4 Quarterly Budgeted Financial Performance ( Waste water management                             ) for 2nd Quarter ended 31 December 2023 (Figures Finalised as at 2024/01/26)</t>
  </si>
  <si>
    <t>Western Cape: Swartland (WC015) - Table C4 Quarterly Budgeted Financial Performance ( Waste water management                             ) for 2nd Quarter ended 31 December 2023 (Figures Finalised as at 2024/01/26)</t>
  </si>
  <si>
    <t>Western Cape: West Coast (DC1) - Table C4 Quarterly Budgeted Financial Performance ( Waste water management                             ) for 2nd Quarter ended 31 December 2023 (Figures Finalised as at 2024/01/26)</t>
  </si>
  <si>
    <t>Western Cape: Witzenberg (WC022) - Table C4 Quarterly Budgeted Financial Performance ( Waste water management                             ) for 2nd Quarter ended 31 December 2023 (Figures Finalised as at 2024/01/26)</t>
  </si>
  <si>
    <t>Western Cape: Drakenstein (WC023) - Table C4 Quarterly Budgeted Financial Performance ( Waste water management                             ) for 2nd Quarter ended 31 December 2023 (Figures Finalised as at 2024/01/26)</t>
  </si>
  <si>
    <t>Western Cape: Stellenbosch (WC024) - Table C4 Quarterly Budgeted Financial Performance ( Waste water management                             ) for 2nd Quarter ended 31 December 2023 (Figures Finalised as at 2024/01/26)</t>
  </si>
  <si>
    <t>Western Cape: Breede Valley (WC025) - Table C4 Quarterly Budgeted Financial Performance ( Waste water management                             ) for 2nd Quarter ended 31 December 2023 (Figures Finalised as at 2024/01/26)</t>
  </si>
  <si>
    <t>Western Cape: Langeberg (WC026) - Table C4 Quarterly Budgeted Financial Performance ( Waste water management                             ) for 2nd Quarter ended 31 December 2023 (Figures Finalised as at 2024/01/26)</t>
  </si>
  <si>
    <t>Western Cape: Cape Winelands DM (DC2) - Table C4 Quarterly Budgeted Financial Performance ( Waste water management                             ) for 2nd Quarter ended 31 December 2023 (Figures Finalised as at 2024/01/26)</t>
  </si>
  <si>
    <t>Western Cape: Theewaterskloof (WC031) - Table C4 Quarterly Budgeted Financial Performance ( Waste water management                             ) for 2nd Quarter ended 31 December 2023 (Figures Finalised as at 2024/01/26)</t>
  </si>
  <si>
    <t>Western Cape: Overstrand (WC032) - Table C4 Quarterly Budgeted Financial Performance ( Waste water management                             ) for 2nd Quarter ended 31 December 2023 (Figures Finalised as at 2024/01/26)</t>
  </si>
  <si>
    <t>Western Cape: Cape Agulhas (WC033) - Table C4 Quarterly Budgeted Financial Performance ( Waste water management                             ) for 2nd Quarter ended 31 December 2023 (Figures Finalised as at 2024/01/26)</t>
  </si>
  <si>
    <t>Western Cape: Swellendam (WC034) - Table C4 Quarterly Budgeted Financial Performance ( Waste water management                             ) for 2nd Quarter ended 31 December 2023 (Figures Finalised as at 2024/01/26)</t>
  </si>
  <si>
    <t>Western Cape: Overberg (DC3) - Table C4 Quarterly Budgeted Financial Performance ( Waste water management                             ) for 2nd Quarter ended 31 December 2023 (Figures Finalised as at 2024/01/26)</t>
  </si>
  <si>
    <t>Western Cape: Kannaland (WC041) - Table C4 Quarterly Budgeted Financial Performance ( Waste water management                             ) for 2nd Quarter ended 31 December 2023 (Figures Finalised as at 2024/01/26)</t>
  </si>
  <si>
    <t>Western Cape: Hessequa (WC042) - Table C4 Quarterly Budgeted Financial Performance ( Waste water management                             ) for 2nd Quarter ended 31 December 2023 (Figures Finalised as at 2024/01/26)</t>
  </si>
  <si>
    <t>Western Cape: Mossel Bay (WC043) - Table C4 Quarterly Budgeted Financial Performance ( Waste water management                             ) for 2nd Quarter ended 31 December 2023 (Figures Finalised as at 2024/01/26)</t>
  </si>
  <si>
    <t>Western Cape: George (WC044) - Table C4 Quarterly Budgeted Financial Performance ( Waste water management                             ) for 2nd Quarter ended 31 December 2023 (Figures Finalised as at 2024/01/26)</t>
  </si>
  <si>
    <t>Western Cape: Oudtshoorn (WC045) - Table C4 Quarterly Budgeted Financial Performance ( Waste water management                             ) for 2nd Quarter ended 31 December 2023 (Figures Finalised as at 2024/01/26)</t>
  </si>
  <si>
    <t>Western Cape: Bitou (WC047) - Table C4 Quarterly Budgeted Financial Performance ( Waste water management                             ) for 2nd Quarter ended 31 December 2023 (Figures Finalised as at 2024/01/26)</t>
  </si>
  <si>
    <t>Western Cape: Knysna (WC048) - Table C4 Quarterly Budgeted Financial Performance ( Waste water management                             ) for 2nd Quarter ended 31 December 2023 (Figures Finalised as at 2024/01/26)</t>
  </si>
  <si>
    <t>Western Cape: Garden Route (DC4) - Table C4 Quarterly Budgeted Financial Performance ( Waste water management                             ) for 2nd Quarter ended 31 December 2023 (Figures Finalised as at 2024/01/26)</t>
  </si>
  <si>
    <t>Western Cape: Laingsburg (WC051) - Table C4 Quarterly Budgeted Financial Performance ( Waste water management                             ) for 2nd Quarter ended 31 December 2023 (Figures Finalised as at 2024/01/26)</t>
  </si>
  <si>
    <t>Western Cape: Prince Albert (WC052) - Table C4 Quarterly Budgeted Financial Performance ( Waste water management                             ) for 2nd Quarter ended 31 December 2023 (Figures Finalised as at 2024/01/26)</t>
  </si>
  <si>
    <t>Western Cape: Beaufort West (WC053) - Table C4 Quarterly Budgeted Financial Performance ( Waste water management                             ) for 2nd Quarter ended 31 December 2023 (Figures Finalised as at 2024/01/26)</t>
  </si>
  <si>
    <t>Western Cape: Central Karoo (DC5)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</si>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</sst>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434597</v>
      </c>
      <c r="D6" s="20"/>
      <c r="E6" s="21">
        <v>-14150395</v>
      </c>
      <c r="F6" s="22">
        <v>-14150395</v>
      </c>
      <c r="G6" s="22">
        <v>-328537</v>
      </c>
      <c r="H6" s="22">
        <v>-829288</v>
      </c>
      <c r="I6" s="22">
        <v>-823161</v>
      </c>
      <c r="J6" s="22">
        <v>-1980986</v>
      </c>
      <c r="K6" s="22">
        <v>-6423763</v>
      </c>
      <c r="L6" s="22">
        <v>-10584523</v>
      </c>
      <c r="M6" s="22">
        <v>-5211330</v>
      </c>
      <c r="N6" s="22">
        <v>-22219616</v>
      </c>
      <c r="O6" s="22"/>
      <c r="P6" s="22"/>
      <c r="Q6" s="22"/>
      <c r="R6" s="22"/>
      <c r="S6" s="22"/>
      <c r="T6" s="22"/>
      <c r="U6" s="22"/>
      <c r="V6" s="22"/>
      <c r="W6" s="22">
        <v>-24200602</v>
      </c>
      <c r="X6" s="22">
        <v>-7111707</v>
      </c>
      <c r="Y6" s="22">
        <v>-17088895</v>
      </c>
      <c r="Z6" s="23">
        <v>240.29245018108873</v>
      </c>
      <c r="AA6" s="20">
        <v>-14150395</v>
      </c>
    </row>
    <row r="7" spans="1:27" ht="13.5" x14ac:dyDescent="0.25">
      <c r="A7" s="19" t="s">
        <v>35</v>
      </c>
      <c r="B7" s="15" t="s">
        <v>32</v>
      </c>
      <c r="C7" s="20">
        <v>-4910424</v>
      </c>
      <c r="D7" s="20"/>
      <c r="E7" s="21">
        <v>9003407</v>
      </c>
      <c r="F7" s="22">
        <v>9003407</v>
      </c>
      <c r="G7" s="22">
        <v>-69134</v>
      </c>
      <c r="H7" s="22">
        <v>252428</v>
      </c>
      <c r="I7" s="22">
        <v>9970916</v>
      </c>
      <c r="J7" s="22">
        <v>10154210</v>
      </c>
      <c r="K7" s="22">
        <v>-898394</v>
      </c>
      <c r="L7" s="22">
        <v>1092160958</v>
      </c>
      <c r="M7" s="22">
        <v>-816836</v>
      </c>
      <c r="N7" s="22">
        <v>1090445728</v>
      </c>
      <c r="O7" s="22"/>
      <c r="P7" s="22"/>
      <c r="Q7" s="22"/>
      <c r="R7" s="22"/>
      <c r="S7" s="22"/>
      <c r="T7" s="22"/>
      <c r="U7" s="22"/>
      <c r="V7" s="22"/>
      <c r="W7" s="22">
        <v>1100599938</v>
      </c>
      <c r="X7" s="22">
        <v>4497977</v>
      </c>
      <c r="Y7" s="22">
        <v>1096101961</v>
      </c>
      <c r="Z7" s="23">
        <v>24368.776474401711</v>
      </c>
      <c r="AA7" s="20">
        <v>9003407</v>
      </c>
    </row>
    <row r="8" spans="1:27" ht="13.5" x14ac:dyDescent="0.25">
      <c r="A8" s="19" t="s">
        <v>36</v>
      </c>
      <c r="B8" s="15" t="s">
        <v>32</v>
      </c>
      <c r="C8" s="20">
        <v>14057515864</v>
      </c>
      <c r="D8" s="20"/>
      <c r="E8" s="21">
        <v>21389123916</v>
      </c>
      <c r="F8" s="22">
        <v>21401245162</v>
      </c>
      <c r="G8" s="22">
        <v>1597632316</v>
      </c>
      <c r="H8" s="22">
        <v>1468956106</v>
      </c>
      <c r="I8" s="22">
        <v>2104134845</v>
      </c>
      <c r="J8" s="22">
        <v>5170723267</v>
      </c>
      <c r="K8" s="22">
        <v>2243986283</v>
      </c>
      <c r="L8" s="22">
        <v>1858353720</v>
      </c>
      <c r="M8" s="22">
        <v>1827754789</v>
      </c>
      <c r="N8" s="22">
        <v>5930094792</v>
      </c>
      <c r="O8" s="22"/>
      <c r="P8" s="22"/>
      <c r="Q8" s="22"/>
      <c r="R8" s="22"/>
      <c r="S8" s="22"/>
      <c r="T8" s="22"/>
      <c r="U8" s="22"/>
      <c r="V8" s="22"/>
      <c r="W8" s="22">
        <v>11100818059</v>
      </c>
      <c r="X8" s="22">
        <v>10681852180</v>
      </c>
      <c r="Y8" s="22">
        <v>418965879</v>
      </c>
      <c r="Z8" s="23">
        <v>3.9222212771718024</v>
      </c>
      <c r="AA8" s="20">
        <v>21401245162</v>
      </c>
    </row>
    <row r="9" spans="1:27" ht="13.5" x14ac:dyDescent="0.25">
      <c r="A9" s="19" t="s">
        <v>37</v>
      </c>
      <c r="B9" s="15" t="s">
        <v>32</v>
      </c>
      <c r="C9" s="20">
        <v>-2382654</v>
      </c>
      <c r="D9" s="20"/>
      <c r="E9" s="21">
        <v>-2744029</v>
      </c>
      <c r="F9" s="22">
        <v>-2744029</v>
      </c>
      <c r="G9" s="22">
        <v>-19512</v>
      </c>
      <c r="H9" s="22">
        <v>-13609</v>
      </c>
      <c r="I9" s="22">
        <v>-183208</v>
      </c>
      <c r="J9" s="22">
        <v>-216329</v>
      </c>
      <c r="K9" s="22">
        <v>-342195</v>
      </c>
      <c r="L9" s="22">
        <v>194698</v>
      </c>
      <c r="M9" s="22">
        <v>-271420</v>
      </c>
      <c r="N9" s="22">
        <v>-418917</v>
      </c>
      <c r="O9" s="22"/>
      <c r="P9" s="22"/>
      <c r="Q9" s="22"/>
      <c r="R9" s="22"/>
      <c r="S9" s="22"/>
      <c r="T9" s="22"/>
      <c r="U9" s="22"/>
      <c r="V9" s="22"/>
      <c r="W9" s="22">
        <v>-635246</v>
      </c>
      <c r="X9" s="22">
        <v>-1359348</v>
      </c>
      <c r="Y9" s="22">
        <v>724102</v>
      </c>
      <c r="Z9" s="23">
        <v>-53.268331582493957</v>
      </c>
      <c r="AA9" s="20">
        <v>-2744029</v>
      </c>
    </row>
    <row r="10" spans="1:27" ht="13.5" x14ac:dyDescent="0.25">
      <c r="A10" s="19" t="s">
        <v>38</v>
      </c>
      <c r="B10" s="15" t="s">
        <v>32</v>
      </c>
      <c r="C10" s="20">
        <v>1414182278</v>
      </c>
      <c r="D10" s="20"/>
      <c r="E10" s="21">
        <v>1434507622</v>
      </c>
      <c r="F10" s="22">
        <v>1434507622</v>
      </c>
      <c r="G10" s="22">
        <v>119629946</v>
      </c>
      <c r="H10" s="22">
        <v>123183724</v>
      </c>
      <c r="I10" s="22">
        <v>125071310</v>
      </c>
      <c r="J10" s="22">
        <v>367884980</v>
      </c>
      <c r="K10" s="22">
        <v>-308459513</v>
      </c>
      <c r="L10" s="22">
        <v>78336952</v>
      </c>
      <c r="M10" s="22">
        <v>8376322</v>
      </c>
      <c r="N10" s="22">
        <v>-221746239</v>
      </c>
      <c r="O10" s="22"/>
      <c r="P10" s="22"/>
      <c r="Q10" s="22"/>
      <c r="R10" s="22"/>
      <c r="S10" s="22"/>
      <c r="T10" s="22"/>
      <c r="U10" s="22"/>
      <c r="V10" s="22"/>
      <c r="W10" s="22">
        <v>146138741</v>
      </c>
      <c r="X10" s="22">
        <v>716407413</v>
      </c>
      <c r="Y10" s="22">
        <v>-570268672</v>
      </c>
      <c r="Z10" s="23">
        <v>-79.601168504380055</v>
      </c>
      <c r="AA10" s="20">
        <v>1434507622</v>
      </c>
    </row>
    <row r="11" spans="1:27" ht="13.5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/>
      <c r="P11" s="22"/>
      <c r="Q11" s="22"/>
      <c r="R11" s="22"/>
      <c r="S11" s="22"/>
      <c r="T11" s="22"/>
      <c r="U11" s="22"/>
      <c r="V11" s="22"/>
      <c r="W11" s="22">
        <v>625063</v>
      </c>
      <c r="X11" s="22">
        <v>806178</v>
      </c>
      <c r="Y11" s="22">
        <v>-181115</v>
      </c>
      <c r="Z11" s="23">
        <v>-22.465882224521135</v>
      </c>
      <c r="AA11" s="20">
        <v>1612360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729422049</v>
      </c>
      <c r="D13" s="20"/>
      <c r="E13" s="21">
        <v>668239104</v>
      </c>
      <c r="F13" s="22">
        <v>673307336</v>
      </c>
      <c r="G13" s="22">
        <v>53063663</v>
      </c>
      <c r="H13" s="22">
        <v>54969618</v>
      </c>
      <c r="I13" s="22">
        <v>94738290</v>
      </c>
      <c r="J13" s="22">
        <v>202771571</v>
      </c>
      <c r="K13" s="22">
        <v>72011221</v>
      </c>
      <c r="L13" s="22">
        <v>73102498</v>
      </c>
      <c r="M13" s="22">
        <v>73083310</v>
      </c>
      <c r="N13" s="22">
        <v>218197029</v>
      </c>
      <c r="O13" s="22"/>
      <c r="P13" s="22"/>
      <c r="Q13" s="22"/>
      <c r="R13" s="22"/>
      <c r="S13" s="22"/>
      <c r="T13" s="22"/>
      <c r="U13" s="22"/>
      <c r="V13" s="22"/>
      <c r="W13" s="22">
        <v>420968600</v>
      </c>
      <c r="X13" s="22">
        <v>335218083</v>
      </c>
      <c r="Y13" s="22">
        <v>85750517</v>
      </c>
      <c r="Z13" s="23">
        <v>25.580516490215714</v>
      </c>
      <c r="AA13" s="20">
        <v>673307336</v>
      </c>
    </row>
    <row r="14" spans="1:27" ht="13.5" x14ac:dyDescent="0.25">
      <c r="A14" s="19" t="s">
        <v>42</v>
      </c>
      <c r="B14" s="15" t="s">
        <v>32</v>
      </c>
      <c r="C14" s="20">
        <v>22950188</v>
      </c>
      <c r="D14" s="20"/>
      <c r="E14" s="21">
        <v>11023276</v>
      </c>
      <c r="F14" s="22">
        <v>11023276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5511636</v>
      </c>
      <c r="Y14" s="22">
        <v>14006849</v>
      </c>
      <c r="Z14" s="23">
        <v>254.13233021919444</v>
      </c>
      <c r="AA14" s="20">
        <v>11023276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4138187</v>
      </c>
      <c r="D17" s="20"/>
      <c r="E17" s="21">
        <v>4765132</v>
      </c>
      <c r="F17" s="22">
        <v>4765132</v>
      </c>
      <c r="G17" s="22">
        <v>319676</v>
      </c>
      <c r="H17" s="22">
        <v>342764</v>
      </c>
      <c r="I17" s="22">
        <v>157730</v>
      </c>
      <c r="J17" s="22">
        <v>820170</v>
      </c>
      <c r="K17" s="22">
        <v>300878</v>
      </c>
      <c r="L17" s="22">
        <v>310116</v>
      </c>
      <c r="M17" s="22">
        <v>343429</v>
      </c>
      <c r="N17" s="22">
        <v>954423</v>
      </c>
      <c r="O17" s="22"/>
      <c r="P17" s="22"/>
      <c r="Q17" s="22"/>
      <c r="R17" s="22"/>
      <c r="S17" s="22"/>
      <c r="T17" s="22"/>
      <c r="U17" s="22"/>
      <c r="V17" s="22"/>
      <c r="W17" s="22">
        <v>1774593</v>
      </c>
      <c r="X17" s="22">
        <v>2386849</v>
      </c>
      <c r="Y17" s="22">
        <v>-612256</v>
      </c>
      <c r="Z17" s="23">
        <v>-25.651224689957346</v>
      </c>
      <c r="AA17" s="20">
        <v>4765132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/>
      <c r="P18" s="22"/>
      <c r="Q18" s="22"/>
      <c r="R18" s="22"/>
      <c r="S18" s="22"/>
      <c r="T18" s="22"/>
      <c r="U18" s="22"/>
      <c r="V18" s="22"/>
      <c r="W18" s="22">
        <v>3435</v>
      </c>
      <c r="X18" s="22"/>
      <c r="Y18" s="22">
        <v>3435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93456128</v>
      </c>
      <c r="D19" s="20"/>
      <c r="E19" s="21">
        <v>75848110</v>
      </c>
      <c r="F19" s="22">
        <v>99950519</v>
      </c>
      <c r="G19" s="22">
        <v>5173028</v>
      </c>
      <c r="H19" s="22">
        <v>11146206</v>
      </c>
      <c r="I19" s="22">
        <v>8425892</v>
      </c>
      <c r="J19" s="22">
        <v>24745126</v>
      </c>
      <c r="K19" s="22">
        <v>6446950</v>
      </c>
      <c r="L19" s="22">
        <v>19420196</v>
      </c>
      <c r="M19" s="22">
        <v>5347338</v>
      </c>
      <c r="N19" s="22">
        <v>31214484</v>
      </c>
      <c r="O19" s="22"/>
      <c r="P19" s="22"/>
      <c r="Q19" s="22"/>
      <c r="R19" s="22"/>
      <c r="S19" s="22"/>
      <c r="T19" s="22"/>
      <c r="U19" s="22"/>
      <c r="V19" s="22"/>
      <c r="W19" s="22">
        <v>55959610</v>
      </c>
      <c r="X19" s="22">
        <v>47873675</v>
      </c>
      <c r="Y19" s="22">
        <v>8085935</v>
      </c>
      <c r="Z19" s="23">
        <v>16.89014891795961</v>
      </c>
      <c r="AA19" s="20">
        <v>99950519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154203</v>
      </c>
      <c r="L21" s="22">
        <v>145924</v>
      </c>
      <c r="M21" s="22">
        <v>152426</v>
      </c>
      <c r="N21" s="22">
        <v>452553</v>
      </c>
      <c r="O21" s="22"/>
      <c r="P21" s="22"/>
      <c r="Q21" s="22"/>
      <c r="R21" s="22"/>
      <c r="S21" s="22"/>
      <c r="T21" s="22"/>
      <c r="U21" s="22"/>
      <c r="V21" s="22"/>
      <c r="W21" s="22">
        <v>620444</v>
      </c>
      <c r="X21" s="22"/>
      <c r="Y21" s="22">
        <v>620444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142061817</v>
      </c>
      <c r="D22" s="20"/>
      <c r="E22" s="21">
        <v>158869260</v>
      </c>
      <c r="F22" s="22">
        <v>160574694</v>
      </c>
      <c r="G22" s="22">
        <v>176470</v>
      </c>
      <c r="H22" s="22">
        <v>287558</v>
      </c>
      <c r="I22" s="22"/>
      <c r="J22" s="22">
        <v>464028</v>
      </c>
      <c r="K22" s="22">
        <v>43293914</v>
      </c>
      <c r="L22" s="22">
        <v>13548506</v>
      </c>
      <c r="M22" s="22">
        <v>12089900</v>
      </c>
      <c r="N22" s="22">
        <v>68932320</v>
      </c>
      <c r="O22" s="22"/>
      <c r="P22" s="22"/>
      <c r="Q22" s="22"/>
      <c r="R22" s="22"/>
      <c r="S22" s="22"/>
      <c r="T22" s="22"/>
      <c r="U22" s="22"/>
      <c r="V22" s="22"/>
      <c r="W22" s="22">
        <v>69396348</v>
      </c>
      <c r="X22" s="22">
        <v>81029679</v>
      </c>
      <c r="Y22" s="22">
        <v>-11633331</v>
      </c>
      <c r="Z22" s="23">
        <v>-14.356876571114146</v>
      </c>
      <c r="AA22" s="20">
        <v>160574694</v>
      </c>
    </row>
    <row r="23" spans="1:27" ht="13.5" x14ac:dyDescent="0.25">
      <c r="A23" s="19" t="s">
        <v>51</v>
      </c>
      <c r="B23" s="15" t="s">
        <v>32</v>
      </c>
      <c r="C23" s="20">
        <v>534399</v>
      </c>
      <c r="D23" s="20"/>
      <c r="E23" s="21">
        <v>487516</v>
      </c>
      <c r="F23" s="22">
        <v>487516</v>
      </c>
      <c r="G23" s="22">
        <v>7358</v>
      </c>
      <c r="H23" s="22">
        <v>59888</v>
      </c>
      <c r="I23" s="22">
        <v>73950</v>
      </c>
      <c r="J23" s="22">
        <v>141196</v>
      </c>
      <c r="K23" s="22">
        <v>18082</v>
      </c>
      <c r="L23" s="22">
        <v>3994</v>
      </c>
      <c r="M23" s="22">
        <v>10214</v>
      </c>
      <c r="N23" s="22">
        <v>32290</v>
      </c>
      <c r="O23" s="22"/>
      <c r="P23" s="22"/>
      <c r="Q23" s="22"/>
      <c r="R23" s="22"/>
      <c r="S23" s="22"/>
      <c r="T23" s="22"/>
      <c r="U23" s="22"/>
      <c r="V23" s="22"/>
      <c r="W23" s="22">
        <v>173486</v>
      </c>
      <c r="X23" s="22">
        <v>243756</v>
      </c>
      <c r="Y23" s="22">
        <v>-70270</v>
      </c>
      <c r="Z23" s="23">
        <v>-28.828008336205059</v>
      </c>
      <c r="AA23" s="20">
        <v>487516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/>
      <c r="P24" s="22"/>
      <c r="Q24" s="22"/>
      <c r="R24" s="22"/>
      <c r="S24" s="22"/>
      <c r="T24" s="22"/>
      <c r="U24" s="22"/>
      <c r="V24" s="22"/>
      <c r="W24" s="22">
        <v>659</v>
      </c>
      <c r="X24" s="22"/>
      <c r="Y24" s="22">
        <v>659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3672152028</v>
      </c>
      <c r="D25" s="20"/>
      <c r="E25" s="21">
        <v>4152654021</v>
      </c>
      <c r="F25" s="22">
        <v>4149548656</v>
      </c>
      <c r="G25" s="22">
        <v>839482765</v>
      </c>
      <c r="H25" s="22">
        <v>347616327</v>
      </c>
      <c r="I25" s="22">
        <v>143546052</v>
      </c>
      <c r="J25" s="22">
        <v>1330645144</v>
      </c>
      <c r="K25" s="22">
        <v>65819755</v>
      </c>
      <c r="L25" s="22">
        <v>18323119</v>
      </c>
      <c r="M25" s="22">
        <v>932312921</v>
      </c>
      <c r="N25" s="22">
        <v>1016455795</v>
      </c>
      <c r="O25" s="22"/>
      <c r="P25" s="22"/>
      <c r="Q25" s="22"/>
      <c r="R25" s="22"/>
      <c r="S25" s="22"/>
      <c r="T25" s="22"/>
      <c r="U25" s="22"/>
      <c r="V25" s="22"/>
      <c r="W25" s="22">
        <v>2347100939</v>
      </c>
      <c r="X25" s="22">
        <v>2379273024</v>
      </c>
      <c r="Y25" s="22">
        <v>-32172085</v>
      </c>
      <c r="Z25" s="23">
        <v>-1.3521813039309272</v>
      </c>
      <c r="AA25" s="20">
        <v>4149548656</v>
      </c>
    </row>
    <row r="26" spans="1:27" ht="13.5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129697234</v>
      </c>
      <c r="M26" s="22">
        <v>910007</v>
      </c>
      <c r="N26" s="22">
        <v>131523122</v>
      </c>
      <c r="O26" s="22"/>
      <c r="P26" s="22"/>
      <c r="Q26" s="22"/>
      <c r="R26" s="22"/>
      <c r="S26" s="22"/>
      <c r="T26" s="22"/>
      <c r="U26" s="22"/>
      <c r="V26" s="22"/>
      <c r="W26" s="22">
        <v>131523122</v>
      </c>
      <c r="X26" s="22">
        <v>7287210</v>
      </c>
      <c r="Y26" s="22">
        <v>124235912</v>
      </c>
      <c r="Z26" s="23">
        <v>1704.848796727417</v>
      </c>
      <c r="AA26" s="20">
        <v>14574422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16623492</v>
      </c>
      <c r="D28" s="20"/>
      <c r="E28" s="21">
        <v>44822192</v>
      </c>
      <c r="F28" s="22">
        <v>43704736</v>
      </c>
      <c r="G28" s="22">
        <v>3824874</v>
      </c>
      <c r="H28" s="22">
        <v>3620460</v>
      </c>
      <c r="I28" s="22">
        <v>6629136</v>
      </c>
      <c r="J28" s="22">
        <v>14074470</v>
      </c>
      <c r="K28" s="22">
        <v>3408877</v>
      </c>
      <c r="L28" s="22">
        <v>3531824</v>
      </c>
      <c r="M28" s="22">
        <v>3466401</v>
      </c>
      <c r="N28" s="22">
        <v>10407102</v>
      </c>
      <c r="O28" s="22"/>
      <c r="P28" s="22"/>
      <c r="Q28" s="22"/>
      <c r="R28" s="22"/>
      <c r="S28" s="22"/>
      <c r="T28" s="22"/>
      <c r="U28" s="22"/>
      <c r="V28" s="22"/>
      <c r="W28" s="22">
        <v>24481572</v>
      </c>
      <c r="X28" s="22">
        <v>21818164</v>
      </c>
      <c r="Y28" s="22">
        <v>2663408</v>
      </c>
      <c r="Z28" s="23">
        <v>12.207296635958919</v>
      </c>
      <c r="AA28" s="20">
        <v>43704736</v>
      </c>
    </row>
    <row r="29" spans="1:27" ht="13.5" x14ac:dyDescent="0.25">
      <c r="A29" s="19" t="s">
        <v>55</v>
      </c>
      <c r="B29" s="15" t="s">
        <v>32</v>
      </c>
      <c r="C29" s="20">
        <v>-18858412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>
        <v>24012</v>
      </c>
      <c r="N29" s="22">
        <v>31737</v>
      </c>
      <c r="O29" s="22"/>
      <c r="P29" s="22"/>
      <c r="Q29" s="22"/>
      <c r="R29" s="22"/>
      <c r="S29" s="22"/>
      <c r="T29" s="22"/>
      <c r="U29" s="22"/>
      <c r="V29" s="22"/>
      <c r="W29" s="22">
        <v>31737</v>
      </c>
      <c r="X29" s="22"/>
      <c r="Y29" s="22">
        <v>31737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3629359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/>
      <c r="P30" s="22"/>
      <c r="Q30" s="22"/>
      <c r="R30" s="22"/>
      <c r="S30" s="22"/>
      <c r="T30" s="22"/>
      <c r="U30" s="22"/>
      <c r="V30" s="22"/>
      <c r="W30" s="22">
        <v>817950</v>
      </c>
      <c r="X30" s="22">
        <v>817950</v>
      </c>
      <c r="Y30" s="22"/>
      <c r="Z30" s="23"/>
      <c r="AA30" s="20">
        <v>1635900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20140433371</v>
      </c>
      <c r="D32" s="29">
        <f t="shared" ref="D32:Y32" si="0">SUM(D6:D31)</f>
        <v>0</v>
      </c>
      <c r="E32" s="30">
        <f t="shared" si="0"/>
        <v>27950271814</v>
      </c>
      <c r="F32" s="31">
        <f t="shared" si="0"/>
        <v>27989046314</v>
      </c>
      <c r="G32" s="31">
        <f t="shared" si="0"/>
        <v>2622330252</v>
      </c>
      <c r="H32" s="31">
        <f t="shared" si="0"/>
        <v>2013208510</v>
      </c>
      <c r="I32" s="31">
        <f t="shared" si="0"/>
        <v>2495630915</v>
      </c>
      <c r="J32" s="31">
        <f t="shared" si="0"/>
        <v>7131169677</v>
      </c>
      <c r="K32" s="31">
        <f t="shared" si="0"/>
        <v>2124110475</v>
      </c>
      <c r="L32" s="31">
        <f t="shared" si="0"/>
        <v>3280043860</v>
      </c>
      <c r="M32" s="31">
        <f t="shared" si="0"/>
        <v>2860418350</v>
      </c>
      <c r="N32" s="31">
        <f t="shared" si="0"/>
        <v>8264572685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15395742362</v>
      </c>
      <c r="X32" s="31">
        <f t="shared" si="0"/>
        <v>14276552719</v>
      </c>
      <c r="Y32" s="31">
        <f t="shared" si="0"/>
        <v>1119189643</v>
      </c>
      <c r="Z32" s="32">
        <f>+IF(X32&lt;&gt;0,+(Y32/X32)*100,0)</f>
        <v>7.839354955139294</v>
      </c>
      <c r="AA32" s="29">
        <f>SUM(AA6:AA31)</f>
        <v>27989046314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4322575229</v>
      </c>
      <c r="D34" s="20"/>
      <c r="E34" s="21">
        <v>5612872316</v>
      </c>
      <c r="F34" s="22">
        <v>5613387653</v>
      </c>
      <c r="G34" s="22">
        <v>361437101</v>
      </c>
      <c r="H34" s="22">
        <v>364457493</v>
      </c>
      <c r="I34" s="22">
        <v>481465809</v>
      </c>
      <c r="J34" s="22">
        <v>1207360403</v>
      </c>
      <c r="K34" s="22">
        <v>412700723</v>
      </c>
      <c r="L34" s="22">
        <v>571177112</v>
      </c>
      <c r="M34" s="22">
        <v>422831463</v>
      </c>
      <c r="N34" s="22">
        <v>1406709298</v>
      </c>
      <c r="O34" s="22"/>
      <c r="P34" s="22"/>
      <c r="Q34" s="22"/>
      <c r="R34" s="22"/>
      <c r="S34" s="22"/>
      <c r="T34" s="22"/>
      <c r="U34" s="22"/>
      <c r="V34" s="22"/>
      <c r="W34" s="22">
        <v>2614069701</v>
      </c>
      <c r="X34" s="22">
        <v>2827578395</v>
      </c>
      <c r="Y34" s="22">
        <v>-213508694</v>
      </c>
      <c r="Z34" s="23">
        <v>-7.5509380881374293</v>
      </c>
      <c r="AA34" s="20">
        <v>5613387653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843718156</v>
      </c>
      <c r="D37" s="20"/>
      <c r="E37" s="21">
        <v>1095008341</v>
      </c>
      <c r="F37" s="22">
        <v>1093225064</v>
      </c>
      <c r="G37" s="22">
        <v>16230550</v>
      </c>
      <c r="H37" s="22">
        <v>54293906</v>
      </c>
      <c r="I37" s="22">
        <v>58169258</v>
      </c>
      <c r="J37" s="22">
        <v>128693714</v>
      </c>
      <c r="K37" s="22">
        <v>58711766</v>
      </c>
      <c r="L37" s="22">
        <v>55559902</v>
      </c>
      <c r="M37" s="22">
        <v>63730043</v>
      </c>
      <c r="N37" s="22">
        <v>178001711</v>
      </c>
      <c r="O37" s="22"/>
      <c r="P37" s="22"/>
      <c r="Q37" s="22"/>
      <c r="R37" s="22"/>
      <c r="S37" s="22"/>
      <c r="T37" s="22"/>
      <c r="U37" s="22"/>
      <c r="V37" s="22"/>
      <c r="W37" s="22">
        <v>306695425</v>
      </c>
      <c r="X37" s="22">
        <v>526093417</v>
      </c>
      <c r="Y37" s="22">
        <v>-219397992</v>
      </c>
      <c r="Z37" s="23">
        <v>-41.703238419347109</v>
      </c>
      <c r="AA37" s="20">
        <v>1093225064</v>
      </c>
    </row>
    <row r="38" spans="1:27" ht="13.5" x14ac:dyDescent="0.25">
      <c r="A38" s="19" t="s">
        <v>64</v>
      </c>
      <c r="B38" s="15" t="s">
        <v>32</v>
      </c>
      <c r="C38" s="20">
        <v>1744953240</v>
      </c>
      <c r="D38" s="20"/>
      <c r="E38" s="21">
        <v>3695751571</v>
      </c>
      <c r="F38" s="22">
        <v>3704123968</v>
      </c>
      <c r="G38" s="22">
        <v>117753066</v>
      </c>
      <c r="H38" s="22">
        <v>11414484</v>
      </c>
      <c r="I38" s="22">
        <v>73614362</v>
      </c>
      <c r="J38" s="22">
        <v>202781912</v>
      </c>
      <c r="K38" s="22">
        <v>64403442</v>
      </c>
      <c r="L38" s="22">
        <v>70119676</v>
      </c>
      <c r="M38" s="22">
        <v>83910620</v>
      </c>
      <c r="N38" s="22">
        <v>218433738</v>
      </c>
      <c r="O38" s="22"/>
      <c r="P38" s="22"/>
      <c r="Q38" s="22"/>
      <c r="R38" s="22"/>
      <c r="S38" s="22"/>
      <c r="T38" s="22"/>
      <c r="U38" s="22"/>
      <c r="V38" s="22"/>
      <c r="W38" s="22">
        <v>421215650</v>
      </c>
      <c r="X38" s="22">
        <v>1753304711</v>
      </c>
      <c r="Y38" s="22">
        <v>-1332089061</v>
      </c>
      <c r="Z38" s="23">
        <v>-75.975901544246753</v>
      </c>
      <c r="AA38" s="20">
        <v>3704123968</v>
      </c>
    </row>
    <row r="39" spans="1:27" ht="13.5" x14ac:dyDescent="0.25">
      <c r="A39" s="19" t="s">
        <v>65</v>
      </c>
      <c r="B39" s="15" t="s">
        <v>32</v>
      </c>
      <c r="C39" s="20">
        <v>2872260446</v>
      </c>
      <c r="D39" s="20"/>
      <c r="E39" s="21">
        <v>2707532011</v>
      </c>
      <c r="F39" s="22">
        <v>2712787439</v>
      </c>
      <c r="G39" s="22">
        <v>103920468</v>
      </c>
      <c r="H39" s="22">
        <v>128045248</v>
      </c>
      <c r="I39" s="22">
        <v>167534916</v>
      </c>
      <c r="J39" s="22">
        <v>399500632</v>
      </c>
      <c r="K39" s="22">
        <v>169837073</v>
      </c>
      <c r="L39" s="22">
        <v>132453136</v>
      </c>
      <c r="M39" s="22">
        <v>176366042</v>
      </c>
      <c r="N39" s="22">
        <v>478656251</v>
      </c>
      <c r="O39" s="22"/>
      <c r="P39" s="22"/>
      <c r="Q39" s="22"/>
      <c r="R39" s="22"/>
      <c r="S39" s="22"/>
      <c r="T39" s="22"/>
      <c r="U39" s="22"/>
      <c r="V39" s="22"/>
      <c r="W39" s="22">
        <v>878156883</v>
      </c>
      <c r="X39" s="22">
        <v>1331718985</v>
      </c>
      <c r="Y39" s="22">
        <v>-453562102</v>
      </c>
      <c r="Z39" s="23">
        <v>-34.058394233975719</v>
      </c>
      <c r="AA39" s="20">
        <v>2712787439</v>
      </c>
    </row>
    <row r="40" spans="1:27" ht="13.5" x14ac:dyDescent="0.25">
      <c r="A40" s="19" t="s">
        <v>40</v>
      </c>
      <c r="B40" s="15" t="s">
        <v>32</v>
      </c>
      <c r="C40" s="20">
        <v>472519833</v>
      </c>
      <c r="D40" s="20"/>
      <c r="E40" s="21">
        <v>383200719</v>
      </c>
      <c r="F40" s="22">
        <v>380741454</v>
      </c>
      <c r="G40" s="22">
        <v>20466318</v>
      </c>
      <c r="H40" s="22">
        <v>11914889</v>
      </c>
      <c r="I40" s="22">
        <v>22653922</v>
      </c>
      <c r="J40" s="22">
        <v>55035129</v>
      </c>
      <c r="K40" s="22">
        <v>29705755</v>
      </c>
      <c r="L40" s="22">
        <v>18534153</v>
      </c>
      <c r="M40" s="22">
        <v>89125413</v>
      </c>
      <c r="N40" s="22">
        <v>137365321</v>
      </c>
      <c r="O40" s="22"/>
      <c r="P40" s="22"/>
      <c r="Q40" s="22"/>
      <c r="R40" s="22"/>
      <c r="S40" s="22"/>
      <c r="T40" s="22"/>
      <c r="U40" s="22"/>
      <c r="V40" s="22"/>
      <c r="W40" s="22">
        <v>192400450</v>
      </c>
      <c r="X40" s="22">
        <v>182303489</v>
      </c>
      <c r="Y40" s="22">
        <v>10096961</v>
      </c>
      <c r="Z40" s="23">
        <v>5.5385451235110486</v>
      </c>
      <c r="AA40" s="20">
        <v>380741454</v>
      </c>
    </row>
    <row r="41" spans="1:27" ht="13.5" x14ac:dyDescent="0.25">
      <c r="A41" s="19" t="s">
        <v>66</v>
      </c>
      <c r="B41" s="15" t="s">
        <v>32</v>
      </c>
      <c r="C41" s="20">
        <v>4056300363</v>
      </c>
      <c r="D41" s="20"/>
      <c r="E41" s="21">
        <v>4713993626</v>
      </c>
      <c r="F41" s="22">
        <v>4745318336</v>
      </c>
      <c r="G41" s="22">
        <v>104625776</v>
      </c>
      <c r="H41" s="22">
        <v>268160682</v>
      </c>
      <c r="I41" s="22">
        <v>413138346</v>
      </c>
      <c r="J41" s="22">
        <v>785924804</v>
      </c>
      <c r="K41" s="22">
        <v>419160009</v>
      </c>
      <c r="L41" s="22">
        <v>451936756</v>
      </c>
      <c r="M41" s="22">
        <v>540449053</v>
      </c>
      <c r="N41" s="22">
        <v>1411545818</v>
      </c>
      <c r="O41" s="22"/>
      <c r="P41" s="22"/>
      <c r="Q41" s="22"/>
      <c r="R41" s="22"/>
      <c r="S41" s="22"/>
      <c r="T41" s="22"/>
      <c r="U41" s="22"/>
      <c r="V41" s="22"/>
      <c r="W41" s="22">
        <v>2197470622</v>
      </c>
      <c r="X41" s="22">
        <v>2212797330</v>
      </c>
      <c r="Y41" s="22">
        <v>-15326708</v>
      </c>
      <c r="Z41" s="23">
        <v>-0.69263948361687511</v>
      </c>
      <c r="AA41" s="20">
        <v>4745318336</v>
      </c>
    </row>
    <row r="42" spans="1:27" ht="13.5" x14ac:dyDescent="0.25">
      <c r="A42" s="19" t="s">
        <v>67</v>
      </c>
      <c r="B42" s="15" t="s">
        <v>32</v>
      </c>
      <c r="C42" s="20">
        <v>320896288</v>
      </c>
      <c r="D42" s="20"/>
      <c r="E42" s="21">
        <v>75052583</v>
      </c>
      <c r="F42" s="22">
        <v>75052583</v>
      </c>
      <c r="G42" s="22"/>
      <c r="H42" s="22"/>
      <c r="I42" s="22">
        <v>16218799</v>
      </c>
      <c r="J42" s="22">
        <v>16218799</v>
      </c>
      <c r="K42" s="22">
        <v>4776127</v>
      </c>
      <c r="L42" s="22">
        <v>4573314</v>
      </c>
      <c r="M42" s="22">
        <v>11553138</v>
      </c>
      <c r="N42" s="22">
        <v>20902579</v>
      </c>
      <c r="O42" s="22"/>
      <c r="P42" s="22"/>
      <c r="Q42" s="22"/>
      <c r="R42" s="22"/>
      <c r="S42" s="22"/>
      <c r="T42" s="22"/>
      <c r="U42" s="22"/>
      <c r="V42" s="22"/>
      <c r="W42" s="22">
        <v>37121378</v>
      </c>
      <c r="X42" s="22">
        <v>34547058</v>
      </c>
      <c r="Y42" s="22">
        <v>2574320</v>
      </c>
      <c r="Z42" s="23">
        <v>7.451633073936426</v>
      </c>
      <c r="AA42" s="20">
        <v>75052583</v>
      </c>
    </row>
    <row r="43" spans="1:27" ht="13.5" x14ac:dyDescent="0.25">
      <c r="A43" s="19" t="s">
        <v>68</v>
      </c>
      <c r="B43" s="15" t="s">
        <v>32</v>
      </c>
      <c r="C43" s="20">
        <v>863946546</v>
      </c>
      <c r="D43" s="20"/>
      <c r="E43" s="21">
        <v>318865364</v>
      </c>
      <c r="F43" s="22">
        <v>318130857</v>
      </c>
      <c r="G43" s="22">
        <v>15190556</v>
      </c>
      <c r="H43" s="22">
        <v>256927647</v>
      </c>
      <c r="I43" s="22">
        <v>7609938</v>
      </c>
      <c r="J43" s="22">
        <v>279728141</v>
      </c>
      <c r="K43" s="22">
        <v>21432834</v>
      </c>
      <c r="L43" s="22">
        <v>14737956</v>
      </c>
      <c r="M43" s="22">
        <v>12783642</v>
      </c>
      <c r="N43" s="22">
        <v>48954432</v>
      </c>
      <c r="O43" s="22"/>
      <c r="P43" s="22"/>
      <c r="Q43" s="22"/>
      <c r="R43" s="22"/>
      <c r="S43" s="22"/>
      <c r="T43" s="22"/>
      <c r="U43" s="22"/>
      <c r="V43" s="22"/>
      <c r="W43" s="22">
        <v>328682573</v>
      </c>
      <c r="X43" s="22">
        <v>128143613</v>
      </c>
      <c r="Y43" s="22">
        <v>200538960</v>
      </c>
      <c r="Z43" s="23">
        <v>156.49547824127606</v>
      </c>
      <c r="AA43" s="20">
        <v>318130857</v>
      </c>
    </row>
    <row r="44" spans="1:27" ht="13.5" x14ac:dyDescent="0.25">
      <c r="A44" s="19" t="s">
        <v>69</v>
      </c>
      <c r="B44" s="15" t="s">
        <v>32</v>
      </c>
      <c r="C44" s="20">
        <v>998398227</v>
      </c>
      <c r="D44" s="20"/>
      <c r="E44" s="21">
        <v>1250712093</v>
      </c>
      <c r="F44" s="22">
        <v>1262962069</v>
      </c>
      <c r="G44" s="22">
        <v>31071188</v>
      </c>
      <c r="H44" s="22">
        <v>104395949</v>
      </c>
      <c r="I44" s="22">
        <v>149613721</v>
      </c>
      <c r="J44" s="22">
        <v>285080858</v>
      </c>
      <c r="K44" s="22">
        <v>97593234</v>
      </c>
      <c r="L44" s="22">
        <v>123376606</v>
      </c>
      <c r="M44" s="22">
        <v>70148934</v>
      </c>
      <c r="N44" s="22">
        <v>291118774</v>
      </c>
      <c r="O44" s="22"/>
      <c r="P44" s="22"/>
      <c r="Q44" s="22"/>
      <c r="R44" s="22"/>
      <c r="S44" s="22"/>
      <c r="T44" s="22"/>
      <c r="U44" s="22"/>
      <c r="V44" s="22"/>
      <c r="W44" s="22">
        <v>576199632</v>
      </c>
      <c r="X44" s="22">
        <v>617670420</v>
      </c>
      <c r="Y44" s="22">
        <v>-41470788</v>
      </c>
      <c r="Z44" s="23">
        <v>-6.714064112055099</v>
      </c>
      <c r="AA44" s="20">
        <v>1262962069</v>
      </c>
    </row>
    <row r="45" spans="1:27" ht="13.5" x14ac:dyDescent="0.25">
      <c r="A45" s="19" t="s">
        <v>70</v>
      </c>
      <c r="B45" s="15" t="s">
        <v>32</v>
      </c>
      <c r="C45" s="20">
        <v>26208332</v>
      </c>
      <c r="D45" s="20"/>
      <c r="E45" s="21">
        <v>4722136</v>
      </c>
      <c r="F45" s="22">
        <v>5859975</v>
      </c>
      <c r="G45" s="22">
        <v>66</v>
      </c>
      <c r="H45" s="22">
        <v>615319</v>
      </c>
      <c r="I45" s="22">
        <v>18098</v>
      </c>
      <c r="J45" s="22">
        <v>633483</v>
      </c>
      <c r="K45" s="22">
        <v>-610246</v>
      </c>
      <c r="L45" s="22">
        <v>1508079</v>
      </c>
      <c r="M45" s="22">
        <v>5954</v>
      </c>
      <c r="N45" s="22">
        <v>903787</v>
      </c>
      <c r="O45" s="22"/>
      <c r="P45" s="22"/>
      <c r="Q45" s="22"/>
      <c r="R45" s="22"/>
      <c r="S45" s="22"/>
      <c r="T45" s="22"/>
      <c r="U45" s="22"/>
      <c r="V45" s="22"/>
      <c r="W45" s="22">
        <v>1537270</v>
      </c>
      <c r="X45" s="22">
        <v>893292</v>
      </c>
      <c r="Y45" s="22">
        <v>643978</v>
      </c>
      <c r="Z45" s="23">
        <v>72.090425079369354</v>
      </c>
      <c r="AA45" s="20">
        <v>5859975</v>
      </c>
    </row>
    <row r="46" spans="1:27" ht="13.5" x14ac:dyDescent="0.25">
      <c r="A46" s="19" t="s">
        <v>71</v>
      </c>
      <c r="B46" s="15" t="s">
        <v>32</v>
      </c>
      <c r="C46" s="20">
        <v>12753896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41106</v>
      </c>
      <c r="Y46" s="22">
        <v>-41106</v>
      </c>
      <c r="Z46" s="23">
        <v>-100</v>
      </c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16534530556</v>
      </c>
      <c r="D47" s="29">
        <f t="shared" ref="D47:Y47" si="1">SUM(D34:D46)</f>
        <v>0</v>
      </c>
      <c r="E47" s="30">
        <f t="shared" si="1"/>
        <v>19857792963</v>
      </c>
      <c r="F47" s="31">
        <f t="shared" si="1"/>
        <v>19911671601</v>
      </c>
      <c r="G47" s="31">
        <f t="shared" si="1"/>
        <v>770695089</v>
      </c>
      <c r="H47" s="31">
        <f t="shared" si="1"/>
        <v>1200225617</v>
      </c>
      <c r="I47" s="31">
        <f t="shared" si="1"/>
        <v>1390037169</v>
      </c>
      <c r="J47" s="31">
        <f t="shared" si="1"/>
        <v>3360957875</v>
      </c>
      <c r="K47" s="31">
        <f t="shared" si="1"/>
        <v>1277710717</v>
      </c>
      <c r="L47" s="31">
        <f t="shared" si="1"/>
        <v>1443976690</v>
      </c>
      <c r="M47" s="31">
        <f t="shared" si="1"/>
        <v>1470904302</v>
      </c>
      <c r="N47" s="31">
        <f t="shared" si="1"/>
        <v>4192591709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7553549584</v>
      </c>
      <c r="X47" s="31">
        <f t="shared" si="1"/>
        <v>9615091816</v>
      </c>
      <c r="Y47" s="31">
        <f t="shared" si="1"/>
        <v>-2061542232</v>
      </c>
      <c r="Z47" s="32">
        <f>+IF(X47&lt;&gt;0,+(Y47/X47)*100,0)</f>
        <v>-21.440692106231261</v>
      </c>
      <c r="AA47" s="29">
        <f>SUM(AA34:AA46)</f>
        <v>19911671601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3605902815</v>
      </c>
      <c r="D48" s="39">
        <f t="shared" si="2"/>
        <v>0</v>
      </c>
      <c r="E48" s="40">
        <f t="shared" si="2"/>
        <v>8092478851</v>
      </c>
      <c r="F48" s="41">
        <f t="shared" si="2"/>
        <v>8077374713</v>
      </c>
      <c r="G48" s="41">
        <f t="shared" si="2"/>
        <v>1851635163</v>
      </c>
      <c r="H48" s="41">
        <f t="shared" si="2"/>
        <v>812982893</v>
      </c>
      <c r="I48" s="41">
        <f t="shared" si="2"/>
        <v>1105593746</v>
      </c>
      <c r="J48" s="41">
        <f t="shared" si="2"/>
        <v>3770211802</v>
      </c>
      <c r="K48" s="41">
        <f t="shared" si="2"/>
        <v>846399758</v>
      </c>
      <c r="L48" s="41">
        <f t="shared" si="2"/>
        <v>1836067170</v>
      </c>
      <c r="M48" s="41">
        <f t="shared" si="2"/>
        <v>1389514048</v>
      </c>
      <c r="N48" s="41">
        <f t="shared" si="2"/>
        <v>4071980976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7842192778</v>
      </c>
      <c r="X48" s="41">
        <f t="shared" si="2"/>
        <v>4661460903</v>
      </c>
      <c r="Y48" s="41">
        <f t="shared" si="2"/>
        <v>3180731875</v>
      </c>
      <c r="Z48" s="42">
        <f>+IF(X48&lt;&gt;0,+(Y48/X48)*100,0)</f>
        <v>68.234657357159435</v>
      </c>
      <c r="AA48" s="39">
        <f>+AA32-AA47</f>
        <v>8077374713</v>
      </c>
    </row>
    <row r="49" spans="1:27" ht="25.5" x14ac:dyDescent="0.25">
      <c r="A49" s="43" t="s">
        <v>74</v>
      </c>
      <c r="B49" s="15" t="s">
        <v>32</v>
      </c>
      <c r="C49" s="20">
        <v>1625542735</v>
      </c>
      <c r="D49" s="20"/>
      <c r="E49" s="21">
        <v>2930431022</v>
      </c>
      <c r="F49" s="22">
        <v>2884347695</v>
      </c>
      <c r="G49" s="22">
        <v>86882609</v>
      </c>
      <c r="H49" s="22">
        <v>72604162</v>
      </c>
      <c r="I49" s="22">
        <v>109253868</v>
      </c>
      <c r="J49" s="22">
        <v>268740639</v>
      </c>
      <c r="K49" s="22">
        <v>296924326</v>
      </c>
      <c r="L49" s="22">
        <v>260219143</v>
      </c>
      <c r="M49" s="22">
        <v>211979676</v>
      </c>
      <c r="N49" s="22">
        <v>769123145</v>
      </c>
      <c r="O49" s="22"/>
      <c r="P49" s="22"/>
      <c r="Q49" s="22"/>
      <c r="R49" s="22"/>
      <c r="S49" s="22"/>
      <c r="T49" s="22"/>
      <c r="U49" s="22"/>
      <c r="V49" s="22"/>
      <c r="W49" s="22">
        <v>1037863784</v>
      </c>
      <c r="X49" s="22">
        <v>1544938277</v>
      </c>
      <c r="Y49" s="22">
        <v>-507074493</v>
      </c>
      <c r="Z49" s="23">
        <v>-32.821666764878785</v>
      </c>
      <c r="AA49" s="20">
        <v>2884347695</v>
      </c>
    </row>
    <row r="50" spans="1:27" ht="13.5" x14ac:dyDescent="0.25">
      <c r="A50" s="43" t="s">
        <v>75</v>
      </c>
      <c r="B50" s="15" t="s">
        <v>32</v>
      </c>
      <c r="C50" s="44">
        <v>94282735</v>
      </c>
      <c r="D50" s="44"/>
      <c r="E50" s="21">
        <v>61300000</v>
      </c>
      <c r="F50" s="22">
        <v>61300000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30650002</v>
      </c>
      <c r="Y50" s="45">
        <v>-30650002</v>
      </c>
      <c r="Z50" s="46">
        <v>-100</v>
      </c>
      <c r="AA50" s="44">
        <v>61300000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5325728285</v>
      </c>
      <c r="D51" s="48">
        <f t="shared" si="3"/>
        <v>0</v>
      </c>
      <c r="E51" s="49">
        <f t="shared" si="3"/>
        <v>11084209873</v>
      </c>
      <c r="F51" s="50">
        <f t="shared" si="3"/>
        <v>11023022408</v>
      </c>
      <c r="G51" s="50">
        <f t="shared" si="3"/>
        <v>1938517772</v>
      </c>
      <c r="H51" s="50">
        <f t="shared" si="3"/>
        <v>885587055</v>
      </c>
      <c r="I51" s="50">
        <f t="shared" si="3"/>
        <v>1214847614</v>
      </c>
      <c r="J51" s="50">
        <f t="shared" si="3"/>
        <v>4038952441</v>
      </c>
      <c r="K51" s="50">
        <f t="shared" si="3"/>
        <v>1143324084</v>
      </c>
      <c r="L51" s="50">
        <f t="shared" si="3"/>
        <v>2096286313</v>
      </c>
      <c r="M51" s="50">
        <f t="shared" si="3"/>
        <v>1601493724</v>
      </c>
      <c r="N51" s="50">
        <f t="shared" si="3"/>
        <v>4841104121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8880056562</v>
      </c>
      <c r="X51" s="50">
        <f t="shared" si="3"/>
        <v>6237049182</v>
      </c>
      <c r="Y51" s="50">
        <f t="shared" si="3"/>
        <v>2643007380</v>
      </c>
      <c r="Z51" s="51">
        <f>+IF(X51&lt;&gt;0,+(Y51/X51)*100,0)</f>
        <v>42.375926545964504</v>
      </c>
      <c r="AA51" s="48">
        <f>SUM(AA48:AA50)</f>
        <v>11023022408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5325728285</v>
      </c>
      <c r="D53" s="54">
        <f>+D51-D52</f>
        <v>0</v>
      </c>
      <c r="E53" s="55">
        <f t="shared" si="4"/>
        <v>11084209873</v>
      </c>
      <c r="F53" s="56">
        <f t="shared" si="4"/>
        <v>11023022408</v>
      </c>
      <c r="G53" s="56">
        <f t="shared" si="4"/>
        <v>1938517772</v>
      </c>
      <c r="H53" s="56">
        <f t="shared" si="4"/>
        <v>885587055</v>
      </c>
      <c r="I53" s="56">
        <f t="shared" si="4"/>
        <v>1214847614</v>
      </c>
      <c r="J53" s="56">
        <f t="shared" si="4"/>
        <v>4038952441</v>
      </c>
      <c r="K53" s="56">
        <f t="shared" si="4"/>
        <v>1143324084</v>
      </c>
      <c r="L53" s="56">
        <f t="shared" si="4"/>
        <v>2096286313</v>
      </c>
      <c r="M53" s="56">
        <f t="shared" si="4"/>
        <v>1601493724</v>
      </c>
      <c r="N53" s="56">
        <f t="shared" si="4"/>
        <v>4841104121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8880056562</v>
      </c>
      <c r="X53" s="56">
        <f t="shared" si="4"/>
        <v>6237049182</v>
      </c>
      <c r="Y53" s="56">
        <f t="shared" si="4"/>
        <v>2643007380</v>
      </c>
      <c r="Z53" s="57">
        <f>+IF(X53&lt;&gt;0,+(Y53/X53)*100,0)</f>
        <v>42.375926545964504</v>
      </c>
      <c r="AA53" s="54">
        <f>+AA51-AA52</f>
        <v>11023022408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5325728285</v>
      </c>
      <c r="D56" s="48">
        <f>SUM(D53:D55)</f>
        <v>0</v>
      </c>
      <c r="E56" s="49">
        <f t="shared" si="5"/>
        <v>11084209873</v>
      </c>
      <c r="F56" s="50">
        <f t="shared" si="5"/>
        <v>11023022408</v>
      </c>
      <c r="G56" s="50">
        <f t="shared" si="5"/>
        <v>1938517772</v>
      </c>
      <c r="H56" s="50">
        <f t="shared" si="5"/>
        <v>885587055</v>
      </c>
      <c r="I56" s="50">
        <f t="shared" si="5"/>
        <v>1214847614</v>
      </c>
      <c r="J56" s="50">
        <f t="shared" si="5"/>
        <v>4038952441</v>
      </c>
      <c r="K56" s="50">
        <f t="shared" si="5"/>
        <v>1143324084</v>
      </c>
      <c r="L56" s="50">
        <f t="shared" si="5"/>
        <v>2096286313</v>
      </c>
      <c r="M56" s="50">
        <f t="shared" si="5"/>
        <v>1601493724</v>
      </c>
      <c r="N56" s="50">
        <f t="shared" si="5"/>
        <v>4841104121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8880056562</v>
      </c>
      <c r="X56" s="50">
        <f t="shared" si="5"/>
        <v>6237049182</v>
      </c>
      <c r="Y56" s="50">
        <f t="shared" si="5"/>
        <v>2643007380</v>
      </c>
      <c r="Z56" s="51">
        <f>+IF(X56&lt;&gt;0,+(Y56/X56)*100,0)</f>
        <v>42.375926545964504</v>
      </c>
      <c r="AA56" s="48">
        <f>SUM(AA53:AA55)</f>
        <v>11023022408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5325728285</v>
      </c>
      <c r="D59" s="65">
        <f>SUM(D56:D58)</f>
        <v>0</v>
      </c>
      <c r="E59" s="66">
        <f t="shared" si="6"/>
        <v>11084209873</v>
      </c>
      <c r="F59" s="67">
        <f t="shared" si="6"/>
        <v>11023022408</v>
      </c>
      <c r="G59" s="67">
        <f t="shared" si="6"/>
        <v>1938517772</v>
      </c>
      <c r="H59" s="67">
        <f t="shared" si="6"/>
        <v>885587055</v>
      </c>
      <c r="I59" s="67">
        <f t="shared" si="6"/>
        <v>1214847614</v>
      </c>
      <c r="J59" s="67">
        <f t="shared" si="6"/>
        <v>4038952441</v>
      </c>
      <c r="K59" s="67">
        <f t="shared" si="6"/>
        <v>1143324084</v>
      </c>
      <c r="L59" s="67">
        <f t="shared" si="6"/>
        <v>2096286313</v>
      </c>
      <c r="M59" s="67">
        <f t="shared" si="6"/>
        <v>1601493724</v>
      </c>
      <c r="N59" s="67">
        <f t="shared" si="6"/>
        <v>4841104121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8880056562</v>
      </c>
      <c r="X59" s="67">
        <f t="shared" si="6"/>
        <v>6237049182</v>
      </c>
      <c r="Y59" s="67">
        <f t="shared" si="6"/>
        <v>2643007380</v>
      </c>
      <c r="Z59" s="68">
        <f>+IF(X59&lt;&gt;0,+(Y59/X59)*100,0)</f>
        <v>42.375926545964504</v>
      </c>
      <c r="AA59" s="65">
        <f>SUM(AA56:AA58)</f>
        <v>11023022408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/>
      <c r="P8" s="22"/>
      <c r="Q8" s="22"/>
      <c r="R8" s="22"/>
      <c r="S8" s="22"/>
      <c r="T8" s="22"/>
      <c r="U8" s="22"/>
      <c r="V8" s="22"/>
      <c r="W8" s="22">
        <v>286777268</v>
      </c>
      <c r="X8" s="22">
        <v>247673264</v>
      </c>
      <c r="Y8" s="22">
        <v>39104004</v>
      </c>
      <c r="Z8" s="23">
        <v>15.788544701377214</v>
      </c>
      <c r="AA8" s="20">
        <v>493350607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644282</v>
      </c>
      <c r="Y19" s="22">
        <v>-642482</v>
      </c>
      <c r="Z19" s="23">
        <v>-99.720619231951218</v>
      </c>
      <c r="AA19" s="20">
        <v>1250907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/>
      <c r="Q25" s="22"/>
      <c r="R25" s="22"/>
      <c r="S25" s="22"/>
      <c r="T25" s="22"/>
      <c r="U25" s="22"/>
      <c r="V25" s="22"/>
      <c r="W25" s="22">
        <v>88725982</v>
      </c>
      <c r="X25" s="22">
        <v>92545458</v>
      </c>
      <c r="Y25" s="22">
        <v>-3819476</v>
      </c>
      <c r="Z25" s="23">
        <v>-4.1271350129360211</v>
      </c>
      <c r="AA25" s="20">
        <v>133510924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375505050</v>
      </c>
      <c r="X32" s="31">
        <f t="shared" si="0"/>
        <v>340863004</v>
      </c>
      <c r="Y32" s="31">
        <f t="shared" si="0"/>
        <v>34642046</v>
      </c>
      <c r="Z32" s="32">
        <f>+IF(X32&lt;&gt;0,+(Y32/X32)*100,0)</f>
        <v>10.163040750529793</v>
      </c>
      <c r="AA32" s="29">
        <f>SUM(AA6:AA31)</f>
        <v>628112438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/>
      <c r="P34" s="22"/>
      <c r="Q34" s="22"/>
      <c r="R34" s="22"/>
      <c r="S34" s="22"/>
      <c r="T34" s="22"/>
      <c r="U34" s="22"/>
      <c r="V34" s="22"/>
      <c r="W34" s="22">
        <v>75140790</v>
      </c>
      <c r="X34" s="22">
        <v>65706692</v>
      </c>
      <c r="Y34" s="22">
        <v>9434098</v>
      </c>
      <c r="Z34" s="23">
        <v>14.357895235389417</v>
      </c>
      <c r="AA34" s="20">
        <v>132479815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/>
      <c r="P37" s="22"/>
      <c r="Q37" s="22"/>
      <c r="R37" s="22"/>
      <c r="S37" s="22"/>
      <c r="T37" s="22"/>
      <c r="U37" s="22"/>
      <c r="V37" s="22"/>
      <c r="W37" s="22">
        <v>2795290</v>
      </c>
      <c r="X37" s="22">
        <v>2864880</v>
      </c>
      <c r="Y37" s="22">
        <v>-69590</v>
      </c>
      <c r="Z37" s="23">
        <v>-2.4290720728267852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/>
      <c r="P38" s="22"/>
      <c r="Q38" s="22"/>
      <c r="R38" s="22"/>
      <c r="S38" s="22"/>
      <c r="T38" s="22"/>
      <c r="U38" s="22"/>
      <c r="V38" s="22"/>
      <c r="W38" s="22">
        <v>48101682</v>
      </c>
      <c r="X38" s="22">
        <v>48101682</v>
      </c>
      <c r="Y38" s="22"/>
      <c r="Z38" s="23"/>
      <c r="AA38" s="20">
        <v>96203368</v>
      </c>
    </row>
    <row r="39" spans="1:27" ht="13.5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/>
      <c r="P39" s="22"/>
      <c r="Q39" s="22"/>
      <c r="R39" s="22"/>
      <c r="S39" s="22"/>
      <c r="T39" s="22"/>
      <c r="U39" s="22"/>
      <c r="V39" s="22"/>
      <c r="W39" s="22">
        <v>63578805</v>
      </c>
      <c r="X39" s="22">
        <v>17399699</v>
      </c>
      <c r="Y39" s="22">
        <v>46179106</v>
      </c>
      <c r="Z39" s="23">
        <v>265.40175206479148</v>
      </c>
      <c r="AA39" s="20">
        <v>33851082</v>
      </c>
    </row>
    <row r="40" spans="1:27" ht="13.5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/>
      <c r="P40" s="22"/>
      <c r="Q40" s="22"/>
      <c r="R40" s="22"/>
      <c r="S40" s="22"/>
      <c r="T40" s="22"/>
      <c r="U40" s="22"/>
      <c r="V40" s="22"/>
      <c r="W40" s="22">
        <v>1042958</v>
      </c>
      <c r="X40" s="22">
        <v>1117290</v>
      </c>
      <c r="Y40" s="22">
        <v>-74332</v>
      </c>
      <c r="Z40" s="23">
        <v>-6.6528833158803895</v>
      </c>
      <c r="AA40" s="20">
        <v>2104964</v>
      </c>
    </row>
    <row r="41" spans="1:27" ht="13.5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/>
      <c r="P41" s="22"/>
      <c r="Q41" s="22"/>
      <c r="R41" s="22"/>
      <c r="S41" s="22"/>
      <c r="T41" s="22"/>
      <c r="U41" s="22"/>
      <c r="V41" s="22"/>
      <c r="W41" s="22">
        <v>43134498</v>
      </c>
      <c r="X41" s="22">
        <v>44023560</v>
      </c>
      <c r="Y41" s="22">
        <v>-889062</v>
      </c>
      <c r="Z41" s="23">
        <v>-2.0195140965428511</v>
      </c>
      <c r="AA41" s="20">
        <v>78546505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/>
      <c r="P44" s="22"/>
      <c r="Q44" s="22"/>
      <c r="R44" s="22"/>
      <c r="S44" s="22"/>
      <c r="T44" s="22"/>
      <c r="U44" s="22"/>
      <c r="V44" s="22"/>
      <c r="W44" s="22">
        <v>8169357</v>
      </c>
      <c r="X44" s="22">
        <v>6583314</v>
      </c>
      <c r="Y44" s="22">
        <v>1586043</v>
      </c>
      <c r="Z44" s="23">
        <v>24.091863155851293</v>
      </c>
      <c r="AA44" s="20">
        <v>13857143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241963380</v>
      </c>
      <c r="X47" s="31">
        <f t="shared" si="1"/>
        <v>185797117</v>
      </c>
      <c r="Y47" s="31">
        <f t="shared" si="1"/>
        <v>56166263</v>
      </c>
      <c r="Z47" s="32">
        <f>+IF(X47&lt;&gt;0,+(Y47/X47)*100,0)</f>
        <v>30.229889412116119</v>
      </c>
      <c r="AA47" s="29">
        <f>SUM(AA34:AA46)</f>
        <v>363042835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133541670</v>
      </c>
      <c r="X48" s="41">
        <f t="shared" si="2"/>
        <v>155065887</v>
      </c>
      <c r="Y48" s="41">
        <f t="shared" si="2"/>
        <v>-21524217</v>
      </c>
      <c r="Z48" s="42">
        <f>+IF(X48&lt;&gt;0,+(Y48/X48)*100,0)</f>
        <v>-13.880691244490157</v>
      </c>
      <c r="AA48" s="39">
        <f>+AA32-AA47</f>
        <v>265069603</v>
      </c>
    </row>
    <row r="49" spans="1:27" ht="25.5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/>
      <c r="P49" s="22"/>
      <c r="Q49" s="22"/>
      <c r="R49" s="22"/>
      <c r="S49" s="22"/>
      <c r="T49" s="22"/>
      <c r="U49" s="22"/>
      <c r="V49" s="22"/>
      <c r="W49" s="22">
        <v>21203744</v>
      </c>
      <c r="X49" s="22">
        <v>20980798</v>
      </c>
      <c r="Y49" s="22">
        <v>222946</v>
      </c>
      <c r="Z49" s="23">
        <v>1.0626192578566362</v>
      </c>
      <c r="AA49" s="20">
        <v>95598320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154745414</v>
      </c>
      <c r="X51" s="50">
        <f t="shared" si="3"/>
        <v>176046685</v>
      </c>
      <c r="Y51" s="50">
        <f t="shared" si="3"/>
        <v>-21301271</v>
      </c>
      <c r="Z51" s="51">
        <f>+IF(X51&lt;&gt;0,+(Y51/X51)*100,0)</f>
        <v>-12.099785349550887</v>
      </c>
      <c r="AA51" s="48">
        <f>SUM(AA48:AA50)</f>
        <v>360667923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154745414</v>
      </c>
      <c r="X53" s="56">
        <f t="shared" si="4"/>
        <v>176046685</v>
      </c>
      <c r="Y53" s="56">
        <f t="shared" si="4"/>
        <v>-21301271</v>
      </c>
      <c r="Z53" s="57">
        <f>+IF(X53&lt;&gt;0,+(Y53/X53)*100,0)</f>
        <v>-12.099785349550887</v>
      </c>
      <c r="AA53" s="54">
        <f>+AA51-AA52</f>
        <v>360667923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154745414</v>
      </c>
      <c r="X56" s="50">
        <f t="shared" si="5"/>
        <v>176046685</v>
      </c>
      <c r="Y56" s="50">
        <f t="shared" si="5"/>
        <v>-21301271</v>
      </c>
      <c r="Z56" s="51">
        <f>+IF(X56&lt;&gt;0,+(Y56/X56)*100,0)</f>
        <v>-12.099785349550887</v>
      </c>
      <c r="AA56" s="48">
        <f>SUM(AA53:AA55)</f>
        <v>360667923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154745414</v>
      </c>
      <c r="X59" s="67">
        <f t="shared" si="6"/>
        <v>176046685</v>
      </c>
      <c r="Y59" s="67">
        <f t="shared" si="6"/>
        <v>-21301271</v>
      </c>
      <c r="Z59" s="68">
        <f>+IF(X59&lt;&gt;0,+(Y59/X59)*100,0)</f>
        <v>-12.099785349550887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/>
      <c r="P8" s="22"/>
      <c r="Q8" s="22"/>
      <c r="R8" s="22"/>
      <c r="S8" s="22"/>
      <c r="T8" s="22"/>
      <c r="U8" s="22"/>
      <c r="V8" s="22"/>
      <c r="W8" s="22">
        <v>384657177</v>
      </c>
      <c r="X8" s="22">
        <v>418776732</v>
      </c>
      <c r="Y8" s="22">
        <v>-34119555</v>
      </c>
      <c r="Z8" s="23">
        <v>-8.1474333201492186</v>
      </c>
      <c r="AA8" s="20">
        <v>837553460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30000</v>
      </c>
      <c r="Y10" s="22">
        <v>-26388</v>
      </c>
      <c r="Z10" s="23">
        <v>-87.960000000000008</v>
      </c>
      <c r="AA10" s="20">
        <v>60000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33957210</v>
      </c>
      <c r="Y13" s="22">
        <v>-33957210</v>
      </c>
      <c r="Z13" s="23">
        <v>-100</v>
      </c>
      <c r="AA13" s="20">
        <v>67914420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/>
      <c r="P19" s="22"/>
      <c r="Q19" s="22"/>
      <c r="R19" s="22"/>
      <c r="S19" s="22"/>
      <c r="T19" s="22"/>
      <c r="U19" s="22"/>
      <c r="V19" s="22"/>
      <c r="W19" s="22">
        <v>1837836</v>
      </c>
      <c r="X19" s="22">
        <v>2093958</v>
      </c>
      <c r="Y19" s="22">
        <v>-256122</v>
      </c>
      <c r="Z19" s="23">
        <v>-12.231477422183252</v>
      </c>
      <c r="AA19" s="20">
        <v>4187920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74235252</v>
      </c>
      <c r="Y25" s="22">
        <v>-15261988</v>
      </c>
      <c r="Z25" s="23">
        <v>-20.558949540576759</v>
      </c>
      <c r="AA25" s="20">
        <v>148470500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445471889</v>
      </c>
      <c r="X32" s="31">
        <f t="shared" si="0"/>
        <v>529093152</v>
      </c>
      <c r="Y32" s="31">
        <f t="shared" si="0"/>
        <v>-83621263</v>
      </c>
      <c r="Z32" s="32">
        <f>+IF(X32&lt;&gt;0,+(Y32/X32)*100,0)</f>
        <v>-15.804639066657208</v>
      </c>
      <c r="AA32" s="29">
        <f>SUM(AA6:AA31)</f>
        <v>1058186300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/>
      <c r="P34" s="22"/>
      <c r="Q34" s="22"/>
      <c r="R34" s="22"/>
      <c r="S34" s="22"/>
      <c r="T34" s="22"/>
      <c r="U34" s="22"/>
      <c r="V34" s="22"/>
      <c r="W34" s="22">
        <v>114177046</v>
      </c>
      <c r="X34" s="22">
        <v>149974644</v>
      </c>
      <c r="Y34" s="22">
        <v>-35797598</v>
      </c>
      <c r="Z34" s="23">
        <v>-23.869100166025397</v>
      </c>
      <c r="AA34" s="20">
        <v>299949210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/>
      <c r="P37" s="22"/>
      <c r="Q37" s="22"/>
      <c r="R37" s="22"/>
      <c r="S37" s="22"/>
      <c r="T37" s="22"/>
      <c r="U37" s="22"/>
      <c r="V37" s="22"/>
      <c r="W37" s="22">
        <v>6315990</v>
      </c>
      <c r="X37" s="22">
        <v>8818938</v>
      </c>
      <c r="Y37" s="22">
        <v>-2502948</v>
      </c>
      <c r="Z37" s="23">
        <v>-28.381512603898564</v>
      </c>
      <c r="AA37" s="20">
        <v>17637880</v>
      </c>
    </row>
    <row r="38" spans="1:27" ht="13.5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85993602</v>
      </c>
      <c r="Y38" s="22">
        <v>-85993602</v>
      </c>
      <c r="Z38" s="23">
        <v>-100</v>
      </c>
      <c r="AA38" s="20">
        <v>171987200</v>
      </c>
    </row>
    <row r="39" spans="1:27" ht="13.5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117083454</v>
      </c>
      <c r="Y39" s="22">
        <v>-117083454</v>
      </c>
      <c r="Z39" s="23">
        <v>-100</v>
      </c>
      <c r="AA39" s="20">
        <v>234166900</v>
      </c>
    </row>
    <row r="40" spans="1:27" ht="13.5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/>
      <c r="P40" s="22"/>
      <c r="Q40" s="22"/>
      <c r="R40" s="22"/>
      <c r="S40" s="22"/>
      <c r="T40" s="22"/>
      <c r="U40" s="22"/>
      <c r="V40" s="22"/>
      <c r="W40" s="22">
        <v>5920839</v>
      </c>
      <c r="X40" s="22">
        <v>11125752</v>
      </c>
      <c r="Y40" s="22">
        <v>-5204913</v>
      </c>
      <c r="Z40" s="23">
        <v>-46.782572539815739</v>
      </c>
      <c r="AA40" s="20">
        <v>22251500</v>
      </c>
    </row>
    <row r="41" spans="1:27" ht="13.5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/>
      <c r="P41" s="22"/>
      <c r="Q41" s="22"/>
      <c r="R41" s="22"/>
      <c r="S41" s="22"/>
      <c r="T41" s="22"/>
      <c r="U41" s="22"/>
      <c r="V41" s="22"/>
      <c r="W41" s="22">
        <v>70661902</v>
      </c>
      <c r="X41" s="22">
        <v>76599798</v>
      </c>
      <c r="Y41" s="22">
        <v>-5937896</v>
      </c>
      <c r="Z41" s="23">
        <v>-7.7518428965047663</v>
      </c>
      <c r="AA41" s="20">
        <v>153199540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/>
      <c r="R43" s="22"/>
      <c r="S43" s="22"/>
      <c r="T43" s="22"/>
      <c r="U43" s="22"/>
      <c r="V43" s="22"/>
      <c r="W43" s="22">
        <v>226418871</v>
      </c>
      <c r="X43" s="22"/>
      <c r="Y43" s="22">
        <v>226418871</v>
      </c>
      <c r="Z43" s="23"/>
      <c r="AA43" s="20">
        <v>62527780</v>
      </c>
    </row>
    <row r="44" spans="1:27" ht="13.5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/>
      <c r="P44" s="22"/>
      <c r="Q44" s="22"/>
      <c r="R44" s="22"/>
      <c r="S44" s="22"/>
      <c r="T44" s="22"/>
      <c r="U44" s="22"/>
      <c r="V44" s="22"/>
      <c r="W44" s="22">
        <v>16749986</v>
      </c>
      <c r="X44" s="22">
        <v>9173934</v>
      </c>
      <c r="Y44" s="22">
        <v>7576052</v>
      </c>
      <c r="Z44" s="23">
        <v>82.582368698096147</v>
      </c>
      <c r="AA44" s="20">
        <v>18347780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440244634</v>
      </c>
      <c r="X47" s="31">
        <f t="shared" si="1"/>
        <v>458770122</v>
      </c>
      <c r="Y47" s="31">
        <f t="shared" si="1"/>
        <v>-18525488</v>
      </c>
      <c r="Z47" s="32">
        <f>+IF(X47&lt;&gt;0,+(Y47/X47)*100,0)</f>
        <v>-4.0380763941728537</v>
      </c>
      <c r="AA47" s="29">
        <f>SUM(AA34:AA46)</f>
        <v>980067790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5227255</v>
      </c>
      <c r="X48" s="41">
        <f t="shared" si="2"/>
        <v>70323030</v>
      </c>
      <c r="Y48" s="41">
        <f t="shared" si="2"/>
        <v>-65095775</v>
      </c>
      <c r="Z48" s="42">
        <f>+IF(X48&lt;&gt;0,+(Y48/X48)*100,0)</f>
        <v>-92.566794974562384</v>
      </c>
      <c r="AA48" s="39">
        <f>+AA32-AA47</f>
        <v>78118510</v>
      </c>
    </row>
    <row r="49" spans="1:27" ht="25.5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60481626</v>
      </c>
      <c r="Y49" s="22">
        <v>-60481626</v>
      </c>
      <c r="Z49" s="23">
        <v>-100</v>
      </c>
      <c r="AA49" s="20">
        <v>120963250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5227255</v>
      </c>
      <c r="X51" s="50">
        <f t="shared" si="3"/>
        <v>130804656</v>
      </c>
      <c r="Y51" s="50">
        <f t="shared" si="3"/>
        <v>-125577401</v>
      </c>
      <c r="Z51" s="51">
        <f>+IF(X51&lt;&gt;0,+(Y51/X51)*100,0)</f>
        <v>-96.003769926966513</v>
      </c>
      <c r="AA51" s="48">
        <f>SUM(AA48:AA50)</f>
        <v>199081760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5227255</v>
      </c>
      <c r="X53" s="56">
        <f t="shared" si="4"/>
        <v>130804656</v>
      </c>
      <c r="Y53" s="56">
        <f t="shared" si="4"/>
        <v>-125577401</v>
      </c>
      <c r="Z53" s="57">
        <f>+IF(X53&lt;&gt;0,+(Y53/X53)*100,0)</f>
        <v>-96.003769926966513</v>
      </c>
      <c r="AA53" s="54">
        <f>+AA51-AA52</f>
        <v>199081760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5227255</v>
      </c>
      <c r="X56" s="50">
        <f t="shared" si="5"/>
        <v>130804656</v>
      </c>
      <c r="Y56" s="50">
        <f t="shared" si="5"/>
        <v>-125577401</v>
      </c>
      <c r="Z56" s="51">
        <f>+IF(X56&lt;&gt;0,+(Y56/X56)*100,0)</f>
        <v>-96.003769926966513</v>
      </c>
      <c r="AA56" s="48">
        <f>SUM(AA53:AA55)</f>
        <v>199081760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5227255</v>
      </c>
      <c r="X59" s="67">
        <f t="shared" si="6"/>
        <v>130804656</v>
      </c>
      <c r="Y59" s="67">
        <f t="shared" si="6"/>
        <v>-125577401</v>
      </c>
      <c r="Z59" s="68">
        <f>+IF(X59&lt;&gt;0,+(Y59/X59)*100,0)</f>
        <v>-96.003769926966513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70287346</v>
      </c>
      <c r="G8" s="22">
        <v>21686038</v>
      </c>
      <c r="H8" s="22">
        <v>3649408</v>
      </c>
      <c r="I8" s="22">
        <v>3881096</v>
      </c>
      <c r="J8" s="22">
        <v>29216542</v>
      </c>
      <c r="K8" s="22">
        <v>3828302</v>
      </c>
      <c r="L8" s="22">
        <v>3895453</v>
      </c>
      <c r="M8" s="22">
        <v>3880030</v>
      </c>
      <c r="N8" s="22">
        <v>11603785</v>
      </c>
      <c r="O8" s="22"/>
      <c r="P8" s="22"/>
      <c r="Q8" s="22"/>
      <c r="R8" s="22"/>
      <c r="S8" s="22"/>
      <c r="T8" s="22"/>
      <c r="U8" s="22"/>
      <c r="V8" s="22"/>
      <c r="W8" s="22">
        <v>40820327</v>
      </c>
      <c r="X8" s="22">
        <v>34493152</v>
      </c>
      <c r="Y8" s="22">
        <v>6327175</v>
      </c>
      <c r="Z8" s="23">
        <v>18.343278689056888</v>
      </c>
      <c r="AA8" s="20">
        <v>70287346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15163</v>
      </c>
      <c r="G19" s="22">
        <v>1433</v>
      </c>
      <c r="H19" s="22">
        <v>2774</v>
      </c>
      <c r="I19" s="22">
        <v>7069</v>
      </c>
      <c r="J19" s="22">
        <v>11276</v>
      </c>
      <c r="K19" s="22">
        <v>3809</v>
      </c>
      <c r="L19" s="22">
        <v>2965</v>
      </c>
      <c r="M19" s="22">
        <v>4104</v>
      </c>
      <c r="N19" s="22">
        <v>10878</v>
      </c>
      <c r="O19" s="22"/>
      <c r="P19" s="22"/>
      <c r="Q19" s="22"/>
      <c r="R19" s="22"/>
      <c r="S19" s="22"/>
      <c r="T19" s="22"/>
      <c r="U19" s="22"/>
      <c r="V19" s="22"/>
      <c r="W19" s="22">
        <v>22154</v>
      </c>
      <c r="X19" s="22">
        <v>7584</v>
      </c>
      <c r="Y19" s="22">
        <v>14570</v>
      </c>
      <c r="Z19" s="23">
        <v>192.1149789029536</v>
      </c>
      <c r="AA19" s="20">
        <v>15163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70302509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3832111</v>
      </c>
      <c r="L32" s="31">
        <f t="shared" si="0"/>
        <v>3898418</v>
      </c>
      <c r="M32" s="31">
        <f t="shared" si="0"/>
        <v>3884134</v>
      </c>
      <c r="N32" s="31">
        <f t="shared" si="0"/>
        <v>11614663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40842481</v>
      </c>
      <c r="X32" s="31">
        <f t="shared" si="0"/>
        <v>34500736</v>
      </c>
      <c r="Y32" s="31">
        <f t="shared" si="0"/>
        <v>6341745</v>
      </c>
      <c r="Z32" s="32">
        <f>+IF(X32&lt;&gt;0,+(Y32/X32)*100,0)</f>
        <v>18.38147742703228</v>
      </c>
      <c r="AA32" s="29">
        <f>SUM(AA6:AA31)</f>
        <v>70302509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6770454</v>
      </c>
      <c r="D34" s="20"/>
      <c r="E34" s="21">
        <v>8107705</v>
      </c>
      <c r="F34" s="22">
        <v>8107705</v>
      </c>
      <c r="G34" s="22">
        <v>443034</v>
      </c>
      <c r="H34" s="22">
        <v>566335</v>
      </c>
      <c r="I34" s="22">
        <v>593788</v>
      </c>
      <c r="J34" s="22">
        <v>1603157</v>
      </c>
      <c r="K34" s="22">
        <v>583636</v>
      </c>
      <c r="L34" s="22">
        <v>857229</v>
      </c>
      <c r="M34" s="22">
        <v>601014</v>
      </c>
      <c r="N34" s="22">
        <v>2041879</v>
      </c>
      <c r="O34" s="22"/>
      <c r="P34" s="22"/>
      <c r="Q34" s="22"/>
      <c r="R34" s="22"/>
      <c r="S34" s="22"/>
      <c r="T34" s="22"/>
      <c r="U34" s="22"/>
      <c r="V34" s="22"/>
      <c r="W34" s="22">
        <v>3645036</v>
      </c>
      <c r="X34" s="22">
        <v>4053852</v>
      </c>
      <c r="Y34" s="22">
        <v>-408816</v>
      </c>
      <c r="Z34" s="23">
        <v>-10.084630617990001</v>
      </c>
      <c r="AA34" s="20">
        <v>8107705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>
        <v>135660</v>
      </c>
      <c r="N37" s="22">
        <v>135660</v>
      </c>
      <c r="O37" s="22"/>
      <c r="P37" s="22"/>
      <c r="Q37" s="22"/>
      <c r="R37" s="22"/>
      <c r="S37" s="22"/>
      <c r="T37" s="22"/>
      <c r="U37" s="22"/>
      <c r="V37" s="22"/>
      <c r="W37" s="22">
        <v>248665</v>
      </c>
      <c r="X37" s="22">
        <v>319998</v>
      </c>
      <c r="Y37" s="22">
        <v>-71333</v>
      </c>
      <c r="Z37" s="23">
        <v>-22.291701823136396</v>
      </c>
      <c r="AA37" s="20">
        <v>640000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433681</v>
      </c>
      <c r="Y38" s="22">
        <v>-433681</v>
      </c>
      <c r="Z38" s="23">
        <v>-100</v>
      </c>
      <c r="AA38" s="20">
        <v>433681</v>
      </c>
    </row>
    <row r="39" spans="1:27" ht="13.5" x14ac:dyDescent="0.25">
      <c r="A39" s="19" t="s">
        <v>65</v>
      </c>
      <c r="B39" s="15" t="s">
        <v>32</v>
      </c>
      <c r="C39" s="20">
        <v>15055544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>
        <v>1238250</v>
      </c>
      <c r="L39" s="22">
        <v>1238250</v>
      </c>
      <c r="M39" s="22">
        <v>1238527</v>
      </c>
      <c r="N39" s="22">
        <v>3715027</v>
      </c>
      <c r="O39" s="22"/>
      <c r="P39" s="22"/>
      <c r="Q39" s="22"/>
      <c r="R39" s="22"/>
      <c r="S39" s="22"/>
      <c r="T39" s="22"/>
      <c r="U39" s="22"/>
      <c r="V39" s="22"/>
      <c r="W39" s="22">
        <v>7429388</v>
      </c>
      <c r="X39" s="22">
        <v>7884570</v>
      </c>
      <c r="Y39" s="22">
        <v>-455182</v>
      </c>
      <c r="Z39" s="23">
        <v>-5.7730732303727406</v>
      </c>
      <c r="AA39" s="20">
        <v>15769127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-1459159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303822</v>
      </c>
      <c r="Y43" s="22">
        <v>-303822</v>
      </c>
      <c r="Z43" s="23">
        <v>-100</v>
      </c>
      <c r="AA43" s="20">
        <v>607640</v>
      </c>
    </row>
    <row r="44" spans="1:27" ht="13.5" x14ac:dyDescent="0.25">
      <c r="A44" s="19" t="s">
        <v>69</v>
      </c>
      <c r="B44" s="15" t="s">
        <v>32</v>
      </c>
      <c r="C44" s="20">
        <v>13714490</v>
      </c>
      <c r="D44" s="20"/>
      <c r="E44" s="21">
        <v>19222461</v>
      </c>
      <c r="F44" s="22">
        <v>19222461</v>
      </c>
      <c r="G44" s="22">
        <v>272872</v>
      </c>
      <c r="H44" s="22">
        <v>678354</v>
      </c>
      <c r="I44" s="22">
        <v>3289576</v>
      </c>
      <c r="J44" s="22">
        <v>4240802</v>
      </c>
      <c r="K44" s="22">
        <v>1762316</v>
      </c>
      <c r="L44" s="22">
        <v>4470963</v>
      </c>
      <c r="M44" s="22">
        <v>1574616</v>
      </c>
      <c r="N44" s="22">
        <v>7807895</v>
      </c>
      <c r="O44" s="22"/>
      <c r="P44" s="22"/>
      <c r="Q44" s="22"/>
      <c r="R44" s="22"/>
      <c r="S44" s="22"/>
      <c r="T44" s="22"/>
      <c r="U44" s="22"/>
      <c r="V44" s="22"/>
      <c r="W44" s="22">
        <v>12048697</v>
      </c>
      <c r="X44" s="22">
        <v>9611232</v>
      </c>
      <c r="Y44" s="22">
        <v>2437465</v>
      </c>
      <c r="Z44" s="23">
        <v>25.360588528088801</v>
      </c>
      <c r="AA44" s="20">
        <v>19222461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34193572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44780614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3584202</v>
      </c>
      <c r="L47" s="31">
        <f t="shared" si="1"/>
        <v>6566442</v>
      </c>
      <c r="M47" s="31">
        <f t="shared" si="1"/>
        <v>3549817</v>
      </c>
      <c r="N47" s="31">
        <f t="shared" si="1"/>
        <v>13700461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23371786</v>
      </c>
      <c r="X47" s="31">
        <f t="shared" si="1"/>
        <v>22607155</v>
      </c>
      <c r="Y47" s="31">
        <f t="shared" si="1"/>
        <v>764631</v>
      </c>
      <c r="Z47" s="32">
        <f>+IF(X47&lt;&gt;0,+(Y47/X47)*100,0)</f>
        <v>3.382252211744468</v>
      </c>
      <c r="AA47" s="29">
        <f>SUM(AA34:AA46)</f>
        <v>44780614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8760201</v>
      </c>
      <c r="D48" s="39">
        <f t="shared" si="2"/>
        <v>0</v>
      </c>
      <c r="E48" s="40">
        <f t="shared" si="2"/>
        <v>25521895</v>
      </c>
      <c r="F48" s="41">
        <f t="shared" si="2"/>
        <v>25521895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247909</v>
      </c>
      <c r="L48" s="41">
        <f t="shared" si="2"/>
        <v>-2668024</v>
      </c>
      <c r="M48" s="41">
        <f t="shared" si="2"/>
        <v>334317</v>
      </c>
      <c r="N48" s="41">
        <f t="shared" si="2"/>
        <v>-2085798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17470695</v>
      </c>
      <c r="X48" s="41">
        <f t="shared" si="2"/>
        <v>11893581</v>
      </c>
      <c r="Y48" s="41">
        <f t="shared" si="2"/>
        <v>5577114</v>
      </c>
      <c r="Z48" s="42">
        <f>+IF(X48&lt;&gt;0,+(Y48/X48)*100,0)</f>
        <v>46.891798189292189</v>
      </c>
      <c r="AA48" s="39">
        <f>+AA32-AA47</f>
        <v>25521895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8760201</v>
      </c>
      <c r="D51" s="48">
        <f t="shared" si="3"/>
        <v>0</v>
      </c>
      <c r="E51" s="49">
        <f t="shared" si="3"/>
        <v>25521895</v>
      </c>
      <c r="F51" s="50">
        <f t="shared" si="3"/>
        <v>25521895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247909</v>
      </c>
      <c r="L51" s="50">
        <f t="shared" si="3"/>
        <v>-2668024</v>
      </c>
      <c r="M51" s="50">
        <f t="shared" si="3"/>
        <v>334317</v>
      </c>
      <c r="N51" s="50">
        <f t="shared" si="3"/>
        <v>-2085798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17470695</v>
      </c>
      <c r="X51" s="50">
        <f t="shared" si="3"/>
        <v>11893581</v>
      </c>
      <c r="Y51" s="50">
        <f t="shared" si="3"/>
        <v>5577114</v>
      </c>
      <c r="Z51" s="51">
        <f>+IF(X51&lt;&gt;0,+(Y51/X51)*100,0)</f>
        <v>46.891798189292189</v>
      </c>
      <c r="AA51" s="48">
        <f>SUM(AA48:AA50)</f>
        <v>25521895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8760201</v>
      </c>
      <c r="D53" s="54">
        <f>+D51-D52</f>
        <v>0</v>
      </c>
      <c r="E53" s="55">
        <f t="shared" si="4"/>
        <v>25521895</v>
      </c>
      <c r="F53" s="56">
        <f t="shared" si="4"/>
        <v>25521895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247909</v>
      </c>
      <c r="L53" s="56">
        <f t="shared" si="4"/>
        <v>-2668024</v>
      </c>
      <c r="M53" s="56">
        <f t="shared" si="4"/>
        <v>334317</v>
      </c>
      <c r="N53" s="56">
        <f t="shared" si="4"/>
        <v>-2085798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17470695</v>
      </c>
      <c r="X53" s="56">
        <f t="shared" si="4"/>
        <v>11893581</v>
      </c>
      <c r="Y53" s="56">
        <f t="shared" si="4"/>
        <v>5577114</v>
      </c>
      <c r="Z53" s="57">
        <f>+IF(X53&lt;&gt;0,+(Y53/X53)*100,0)</f>
        <v>46.891798189292189</v>
      </c>
      <c r="AA53" s="54">
        <f>+AA51-AA52</f>
        <v>25521895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8760201</v>
      </c>
      <c r="D56" s="48">
        <f>SUM(D53:D55)</f>
        <v>0</v>
      </c>
      <c r="E56" s="49">
        <f t="shared" si="5"/>
        <v>25521895</v>
      </c>
      <c r="F56" s="50">
        <f t="shared" si="5"/>
        <v>25521895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247909</v>
      </c>
      <c r="L56" s="50">
        <f t="shared" si="5"/>
        <v>-2668024</v>
      </c>
      <c r="M56" s="50">
        <f t="shared" si="5"/>
        <v>334317</v>
      </c>
      <c r="N56" s="50">
        <f t="shared" si="5"/>
        <v>-2085798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17470695</v>
      </c>
      <c r="X56" s="50">
        <f t="shared" si="5"/>
        <v>11893581</v>
      </c>
      <c r="Y56" s="50">
        <f t="shared" si="5"/>
        <v>5577114</v>
      </c>
      <c r="Z56" s="51">
        <f>+IF(X56&lt;&gt;0,+(Y56/X56)*100,0)</f>
        <v>46.891798189292189</v>
      </c>
      <c r="AA56" s="48">
        <f>SUM(AA53:AA55)</f>
        <v>25521895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8760201</v>
      </c>
      <c r="D59" s="65">
        <f>SUM(D56:D58)</f>
        <v>0</v>
      </c>
      <c r="E59" s="66">
        <f t="shared" si="6"/>
        <v>25521895</v>
      </c>
      <c r="F59" s="67">
        <f t="shared" si="6"/>
        <v>25521895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247909</v>
      </c>
      <c r="L59" s="67">
        <f t="shared" si="6"/>
        <v>-2668024</v>
      </c>
      <c r="M59" s="67">
        <f t="shared" si="6"/>
        <v>334317</v>
      </c>
      <c r="N59" s="67">
        <f t="shared" si="6"/>
        <v>-2085798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17470695</v>
      </c>
      <c r="X59" s="67">
        <f t="shared" si="6"/>
        <v>11893581</v>
      </c>
      <c r="Y59" s="67">
        <f t="shared" si="6"/>
        <v>5577114</v>
      </c>
      <c r="Z59" s="68">
        <f>+IF(X59&lt;&gt;0,+(Y59/X59)*100,0)</f>
        <v>46.891798189292189</v>
      </c>
      <c r="AA59" s="65">
        <f>SUM(AA56:AA58)</f>
        <v>25521895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6616080</v>
      </c>
      <c r="G8" s="22">
        <v>538745</v>
      </c>
      <c r="H8" s="22">
        <v>808867</v>
      </c>
      <c r="I8" s="22">
        <v>722530</v>
      </c>
      <c r="J8" s="22">
        <v>2070142</v>
      </c>
      <c r="K8" s="22">
        <v>617153</v>
      </c>
      <c r="L8" s="22">
        <v>608772</v>
      </c>
      <c r="M8" s="22">
        <v>594222</v>
      </c>
      <c r="N8" s="22">
        <v>1820147</v>
      </c>
      <c r="O8" s="22"/>
      <c r="P8" s="22"/>
      <c r="Q8" s="22"/>
      <c r="R8" s="22"/>
      <c r="S8" s="22"/>
      <c r="T8" s="22"/>
      <c r="U8" s="22"/>
      <c r="V8" s="22"/>
      <c r="W8" s="22">
        <v>3890289</v>
      </c>
      <c r="X8" s="22">
        <v>3308040</v>
      </c>
      <c r="Y8" s="22">
        <v>582249</v>
      </c>
      <c r="Z8" s="23">
        <v>17.601026589763123</v>
      </c>
      <c r="AA8" s="20">
        <v>6616080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9594534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4797264</v>
      </c>
      <c r="Y25" s="22">
        <v>-4797264</v>
      </c>
      <c r="Z25" s="23">
        <v>-100</v>
      </c>
      <c r="AA25" s="20">
        <v>9594534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16210614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617153</v>
      </c>
      <c r="L32" s="31">
        <f t="shared" si="0"/>
        <v>608772</v>
      </c>
      <c r="M32" s="31">
        <f t="shared" si="0"/>
        <v>594222</v>
      </c>
      <c r="N32" s="31">
        <f t="shared" si="0"/>
        <v>1820147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3890289</v>
      </c>
      <c r="X32" s="31">
        <f t="shared" si="0"/>
        <v>8105304</v>
      </c>
      <c r="Y32" s="31">
        <f t="shared" si="0"/>
        <v>-4215015</v>
      </c>
      <c r="Z32" s="32">
        <f>+IF(X32&lt;&gt;0,+(Y32/X32)*100,0)</f>
        <v>-52.003169776235417</v>
      </c>
      <c r="AA32" s="29">
        <f>SUM(AA6:AA31)</f>
        <v>16210614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2622067</v>
      </c>
      <c r="G34" s="22">
        <v>193688</v>
      </c>
      <c r="H34" s="22">
        <v>181419</v>
      </c>
      <c r="I34" s="22">
        <v>186660</v>
      </c>
      <c r="J34" s="22">
        <v>561767</v>
      </c>
      <c r="K34" s="22">
        <v>344733</v>
      </c>
      <c r="L34" s="22">
        <v>262740</v>
      </c>
      <c r="M34" s="22">
        <v>147321</v>
      </c>
      <c r="N34" s="22">
        <v>754794</v>
      </c>
      <c r="O34" s="22"/>
      <c r="P34" s="22"/>
      <c r="Q34" s="22"/>
      <c r="R34" s="22"/>
      <c r="S34" s="22"/>
      <c r="T34" s="22"/>
      <c r="U34" s="22"/>
      <c r="V34" s="22"/>
      <c r="W34" s="22">
        <v>1316561</v>
      </c>
      <c r="X34" s="22">
        <v>1311012</v>
      </c>
      <c r="Y34" s="22">
        <v>5549</v>
      </c>
      <c r="Z34" s="23">
        <v>0.42326080920693326</v>
      </c>
      <c r="AA34" s="20">
        <v>2622067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298133</v>
      </c>
      <c r="G37" s="22"/>
      <c r="H37" s="22"/>
      <c r="I37" s="22"/>
      <c r="J37" s="22"/>
      <c r="K37" s="22">
        <v>22082</v>
      </c>
      <c r="L37" s="22">
        <v>20031</v>
      </c>
      <c r="M37" s="22"/>
      <c r="N37" s="22">
        <v>42113</v>
      </c>
      <c r="O37" s="22"/>
      <c r="P37" s="22"/>
      <c r="Q37" s="22"/>
      <c r="R37" s="22"/>
      <c r="S37" s="22"/>
      <c r="T37" s="22"/>
      <c r="U37" s="22"/>
      <c r="V37" s="22"/>
      <c r="W37" s="22">
        <v>42113</v>
      </c>
      <c r="X37" s="22">
        <v>149064</v>
      </c>
      <c r="Y37" s="22">
        <v>-106951</v>
      </c>
      <c r="Z37" s="23">
        <v>-71.748376536252891</v>
      </c>
      <c r="AA37" s="20">
        <v>298133</v>
      </c>
    </row>
    <row r="38" spans="1:27" ht="13.5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639964</v>
      </c>
      <c r="X38" s="22">
        <v>1279926</v>
      </c>
      <c r="Y38" s="22">
        <v>-639962</v>
      </c>
      <c r="Z38" s="23">
        <v>-49.999921870483135</v>
      </c>
      <c r="AA38" s="20">
        <v>2559854</v>
      </c>
    </row>
    <row r="39" spans="1:27" ht="13.5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1434862</v>
      </c>
      <c r="X39" s="22">
        <v>2869716</v>
      </c>
      <c r="Y39" s="22">
        <v>-1434854</v>
      </c>
      <c r="Z39" s="23">
        <v>-49.99986061338474</v>
      </c>
      <c r="AA39" s="20">
        <v>5739447</v>
      </c>
    </row>
    <row r="40" spans="1:27" ht="13.5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55998</v>
      </c>
      <c r="Y40" s="22">
        <v>-55998</v>
      </c>
      <c r="Z40" s="23">
        <v>-100</v>
      </c>
      <c r="AA40" s="20">
        <v>112000</v>
      </c>
    </row>
    <row r="41" spans="1:27" ht="13.5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98280</v>
      </c>
      <c r="G41" s="22"/>
      <c r="H41" s="22">
        <v>8267</v>
      </c>
      <c r="I41" s="22"/>
      <c r="J41" s="22">
        <v>8267</v>
      </c>
      <c r="K41" s="22"/>
      <c r="L41" s="22">
        <v>1281</v>
      </c>
      <c r="M41" s="22"/>
      <c r="N41" s="22">
        <v>1281</v>
      </c>
      <c r="O41" s="22"/>
      <c r="P41" s="22"/>
      <c r="Q41" s="22"/>
      <c r="R41" s="22"/>
      <c r="S41" s="22"/>
      <c r="T41" s="22"/>
      <c r="U41" s="22"/>
      <c r="V41" s="22"/>
      <c r="W41" s="22">
        <v>9548</v>
      </c>
      <c r="X41" s="22">
        <v>49140</v>
      </c>
      <c r="Y41" s="22">
        <v>-39592</v>
      </c>
      <c r="Z41" s="23">
        <v>-80.569800569800563</v>
      </c>
      <c r="AA41" s="20">
        <v>98280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1401056</v>
      </c>
      <c r="G44" s="22">
        <v>87561</v>
      </c>
      <c r="H44" s="22">
        <v>130326</v>
      </c>
      <c r="I44" s="22">
        <v>103801</v>
      </c>
      <c r="J44" s="22">
        <v>321688</v>
      </c>
      <c r="K44" s="22">
        <v>126340</v>
      </c>
      <c r="L44" s="22">
        <v>103098</v>
      </c>
      <c r="M44" s="22">
        <v>112987</v>
      </c>
      <c r="N44" s="22">
        <v>342425</v>
      </c>
      <c r="O44" s="22"/>
      <c r="P44" s="22"/>
      <c r="Q44" s="22"/>
      <c r="R44" s="22"/>
      <c r="S44" s="22"/>
      <c r="T44" s="22"/>
      <c r="U44" s="22"/>
      <c r="V44" s="22"/>
      <c r="W44" s="22">
        <v>664113</v>
      </c>
      <c r="X44" s="22">
        <v>700512</v>
      </c>
      <c r="Y44" s="22">
        <v>-36399</v>
      </c>
      <c r="Z44" s="23">
        <v>-5.1960565986021656</v>
      </c>
      <c r="AA44" s="20">
        <v>1401056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12830837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493155</v>
      </c>
      <c r="L47" s="31">
        <f t="shared" si="1"/>
        <v>387150</v>
      </c>
      <c r="M47" s="31">
        <f t="shared" si="1"/>
        <v>260308</v>
      </c>
      <c r="N47" s="31">
        <f t="shared" si="1"/>
        <v>1140613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4107161</v>
      </c>
      <c r="X47" s="31">
        <f t="shared" si="1"/>
        <v>6415368</v>
      </c>
      <c r="Y47" s="31">
        <f t="shared" si="1"/>
        <v>-2308207</v>
      </c>
      <c r="Z47" s="32">
        <f>+IF(X47&lt;&gt;0,+(Y47/X47)*100,0)</f>
        <v>-35.979338987256845</v>
      </c>
      <c r="AA47" s="29">
        <f>SUM(AA34:AA46)</f>
        <v>12830837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3379777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123998</v>
      </c>
      <c r="L48" s="41">
        <f t="shared" si="2"/>
        <v>221622</v>
      </c>
      <c r="M48" s="41">
        <f t="shared" si="2"/>
        <v>333914</v>
      </c>
      <c r="N48" s="41">
        <f t="shared" si="2"/>
        <v>679534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-216872</v>
      </c>
      <c r="X48" s="41">
        <f t="shared" si="2"/>
        <v>1689936</v>
      </c>
      <c r="Y48" s="41">
        <f t="shared" si="2"/>
        <v>-1906808</v>
      </c>
      <c r="Z48" s="42">
        <f>+IF(X48&lt;&gt;0,+(Y48/X48)*100,0)</f>
        <v>-112.8331487109571</v>
      </c>
      <c r="AA48" s="39">
        <f>+AA32-AA47</f>
        <v>3379777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3379777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123998</v>
      </c>
      <c r="L51" s="50">
        <f t="shared" si="3"/>
        <v>221622</v>
      </c>
      <c r="M51" s="50">
        <f t="shared" si="3"/>
        <v>333914</v>
      </c>
      <c r="N51" s="50">
        <f t="shared" si="3"/>
        <v>679534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-216872</v>
      </c>
      <c r="X51" s="50">
        <f t="shared" si="3"/>
        <v>1689936</v>
      </c>
      <c r="Y51" s="50">
        <f t="shared" si="3"/>
        <v>-1906808</v>
      </c>
      <c r="Z51" s="51">
        <f>+IF(X51&lt;&gt;0,+(Y51/X51)*100,0)</f>
        <v>-112.8331487109571</v>
      </c>
      <c r="AA51" s="48">
        <f>SUM(AA48:AA50)</f>
        <v>3379777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3379777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123998</v>
      </c>
      <c r="L53" s="56">
        <f t="shared" si="4"/>
        <v>221622</v>
      </c>
      <c r="M53" s="56">
        <f t="shared" si="4"/>
        <v>333914</v>
      </c>
      <c r="N53" s="56">
        <f t="shared" si="4"/>
        <v>679534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-216872</v>
      </c>
      <c r="X53" s="56">
        <f t="shared" si="4"/>
        <v>1689936</v>
      </c>
      <c r="Y53" s="56">
        <f t="shared" si="4"/>
        <v>-1906808</v>
      </c>
      <c r="Z53" s="57">
        <f>+IF(X53&lt;&gt;0,+(Y53/X53)*100,0)</f>
        <v>-112.8331487109571</v>
      </c>
      <c r="AA53" s="54">
        <f>+AA51-AA52</f>
        <v>3379777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3379777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123998</v>
      </c>
      <c r="L56" s="50">
        <f t="shared" si="5"/>
        <v>221622</v>
      </c>
      <c r="M56" s="50">
        <f t="shared" si="5"/>
        <v>333914</v>
      </c>
      <c r="N56" s="50">
        <f t="shared" si="5"/>
        <v>679534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-216872</v>
      </c>
      <c r="X56" s="50">
        <f t="shared" si="5"/>
        <v>1689936</v>
      </c>
      <c r="Y56" s="50">
        <f t="shared" si="5"/>
        <v>-1906808</v>
      </c>
      <c r="Z56" s="51">
        <f>+IF(X56&lt;&gt;0,+(Y56/X56)*100,0)</f>
        <v>-112.8331487109571</v>
      </c>
      <c r="AA56" s="48">
        <f>SUM(AA53:AA55)</f>
        <v>3379777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3379777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123998</v>
      </c>
      <c r="L59" s="67">
        <f t="shared" si="6"/>
        <v>221622</v>
      </c>
      <c r="M59" s="67">
        <f t="shared" si="6"/>
        <v>333914</v>
      </c>
      <c r="N59" s="67">
        <f t="shared" si="6"/>
        <v>679534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-216872</v>
      </c>
      <c r="X59" s="67">
        <f t="shared" si="6"/>
        <v>1689936</v>
      </c>
      <c r="Y59" s="67">
        <f t="shared" si="6"/>
        <v>-1906808</v>
      </c>
      <c r="Z59" s="68">
        <f>+IF(X59&lt;&gt;0,+(Y59/X59)*100,0)</f>
        <v>-112.8331487109571</v>
      </c>
      <c r="AA59" s="65">
        <f>SUM(AA56:AA58)</f>
        <v>3379777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33199848</v>
      </c>
      <c r="D8" s="20"/>
      <c r="E8" s="21">
        <v>40536000</v>
      </c>
      <c r="F8" s="22">
        <v>40536000</v>
      </c>
      <c r="G8" s="22">
        <v>12763345</v>
      </c>
      <c r="H8" s="22"/>
      <c r="I8" s="22"/>
      <c r="J8" s="22">
        <v>12763345</v>
      </c>
      <c r="K8" s="22">
        <v>2676387</v>
      </c>
      <c r="L8" s="22">
        <v>2720011</v>
      </c>
      <c r="M8" s="22">
        <v>2722444</v>
      </c>
      <c r="N8" s="22">
        <v>8118842</v>
      </c>
      <c r="O8" s="22"/>
      <c r="P8" s="22"/>
      <c r="Q8" s="22"/>
      <c r="R8" s="22"/>
      <c r="S8" s="22"/>
      <c r="T8" s="22"/>
      <c r="U8" s="22"/>
      <c r="V8" s="22"/>
      <c r="W8" s="22">
        <v>20882187</v>
      </c>
      <c r="X8" s="22">
        <v>20268000</v>
      </c>
      <c r="Y8" s="22">
        <v>614187</v>
      </c>
      <c r="Z8" s="23">
        <v>3.0303285968028422</v>
      </c>
      <c r="AA8" s="20">
        <v>40536000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6773619</v>
      </c>
      <c r="D13" s="20"/>
      <c r="E13" s="21">
        <v>5545920</v>
      </c>
      <c r="F13" s="22">
        <v>5545920</v>
      </c>
      <c r="G13" s="22">
        <v>687786</v>
      </c>
      <c r="H13" s="22"/>
      <c r="I13" s="22"/>
      <c r="J13" s="22">
        <v>687786</v>
      </c>
      <c r="K13" s="22">
        <v>776353</v>
      </c>
      <c r="L13" s="22">
        <v>789881</v>
      </c>
      <c r="M13" s="22">
        <v>804612</v>
      </c>
      <c r="N13" s="22">
        <v>2370846</v>
      </c>
      <c r="O13" s="22"/>
      <c r="P13" s="22"/>
      <c r="Q13" s="22"/>
      <c r="R13" s="22"/>
      <c r="S13" s="22"/>
      <c r="T13" s="22"/>
      <c r="U13" s="22"/>
      <c r="V13" s="22"/>
      <c r="W13" s="22">
        <v>3058632</v>
      </c>
      <c r="X13" s="22">
        <v>2772960</v>
      </c>
      <c r="Y13" s="22">
        <v>285672</v>
      </c>
      <c r="Z13" s="23">
        <v>10.30205989267786</v>
      </c>
      <c r="AA13" s="20">
        <v>5545920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16853490</v>
      </c>
      <c r="D25" s="20"/>
      <c r="E25" s="21"/>
      <c r="F25" s="22"/>
      <c r="G25" s="22">
        <v>7537752</v>
      </c>
      <c r="H25" s="22"/>
      <c r="I25" s="22"/>
      <c r="J25" s="22">
        <v>7537752</v>
      </c>
      <c r="K25" s="22"/>
      <c r="L25" s="22"/>
      <c r="M25" s="22">
        <v>2585999</v>
      </c>
      <c r="N25" s="22">
        <v>2585999</v>
      </c>
      <c r="O25" s="22"/>
      <c r="P25" s="22"/>
      <c r="Q25" s="22"/>
      <c r="R25" s="22"/>
      <c r="S25" s="22"/>
      <c r="T25" s="22"/>
      <c r="U25" s="22"/>
      <c r="V25" s="22"/>
      <c r="W25" s="22">
        <v>10123751</v>
      </c>
      <c r="X25" s="22"/>
      <c r="Y25" s="22">
        <v>10123751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56826957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46081920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3452740</v>
      </c>
      <c r="L32" s="31">
        <f t="shared" si="0"/>
        <v>3509892</v>
      </c>
      <c r="M32" s="31">
        <f t="shared" si="0"/>
        <v>6113055</v>
      </c>
      <c r="N32" s="31">
        <f t="shared" si="0"/>
        <v>13075687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34064570</v>
      </c>
      <c r="X32" s="31">
        <f t="shared" si="0"/>
        <v>23040960</v>
      </c>
      <c r="Y32" s="31">
        <f t="shared" si="0"/>
        <v>11023610</v>
      </c>
      <c r="Z32" s="32">
        <f>+IF(X32&lt;&gt;0,+(Y32/X32)*100,0)</f>
        <v>47.843536033220843</v>
      </c>
      <c r="AA32" s="29">
        <f>SUM(AA6:AA31)</f>
        <v>46081920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20614008</v>
      </c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>
        <v>1776519</v>
      </c>
      <c r="L34" s="22">
        <v>2639563</v>
      </c>
      <c r="M34" s="22">
        <v>1726336</v>
      </c>
      <c r="N34" s="22">
        <v>6142418</v>
      </c>
      <c r="O34" s="22"/>
      <c r="P34" s="22"/>
      <c r="Q34" s="22"/>
      <c r="R34" s="22"/>
      <c r="S34" s="22"/>
      <c r="T34" s="22"/>
      <c r="U34" s="22"/>
      <c r="V34" s="22"/>
      <c r="W34" s="22">
        <v>8003021</v>
      </c>
      <c r="X34" s="22">
        <v>15272358</v>
      </c>
      <c r="Y34" s="22">
        <v>-7269337</v>
      </c>
      <c r="Z34" s="23">
        <v>-47.598000256410963</v>
      </c>
      <c r="AA34" s="20">
        <v>30544696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1067431</v>
      </c>
      <c r="D37" s="20"/>
      <c r="E37" s="21">
        <v>406271</v>
      </c>
      <c r="F37" s="22">
        <v>406271</v>
      </c>
      <c r="G37" s="22"/>
      <c r="H37" s="22"/>
      <c r="I37" s="22"/>
      <c r="J37" s="22"/>
      <c r="K37" s="22">
        <v>110603</v>
      </c>
      <c r="L37" s="22"/>
      <c r="M37" s="22"/>
      <c r="N37" s="22">
        <v>110603</v>
      </c>
      <c r="O37" s="22"/>
      <c r="P37" s="22"/>
      <c r="Q37" s="22"/>
      <c r="R37" s="22"/>
      <c r="S37" s="22"/>
      <c r="T37" s="22"/>
      <c r="U37" s="22"/>
      <c r="V37" s="22"/>
      <c r="W37" s="22">
        <v>110603</v>
      </c>
      <c r="X37" s="22">
        <v>203136</v>
      </c>
      <c r="Y37" s="22">
        <v>-92533</v>
      </c>
      <c r="Z37" s="23">
        <v>-45.552240863264018</v>
      </c>
      <c r="AA37" s="20">
        <v>406271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5299998</v>
      </c>
      <c r="Y39" s="22">
        <v>-5299998</v>
      </c>
      <c r="Z39" s="23">
        <v>-100</v>
      </c>
      <c r="AA39" s="20">
        <v>10600004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411945</v>
      </c>
      <c r="D41" s="20"/>
      <c r="E41" s="21">
        <v>332783</v>
      </c>
      <c r="F41" s="22">
        <v>332783</v>
      </c>
      <c r="G41" s="22"/>
      <c r="H41" s="22"/>
      <c r="I41" s="22"/>
      <c r="J41" s="22"/>
      <c r="K41" s="22">
        <v>82324</v>
      </c>
      <c r="L41" s="22">
        <v>460132</v>
      </c>
      <c r="M41" s="22">
        <v>236600</v>
      </c>
      <c r="N41" s="22">
        <v>779056</v>
      </c>
      <c r="O41" s="22"/>
      <c r="P41" s="22"/>
      <c r="Q41" s="22"/>
      <c r="R41" s="22"/>
      <c r="S41" s="22"/>
      <c r="T41" s="22"/>
      <c r="U41" s="22"/>
      <c r="V41" s="22"/>
      <c r="W41" s="22">
        <v>779056</v>
      </c>
      <c r="X41" s="22">
        <v>166392</v>
      </c>
      <c r="Y41" s="22">
        <v>612664</v>
      </c>
      <c r="Z41" s="23">
        <v>368.20520217318142</v>
      </c>
      <c r="AA41" s="20">
        <v>332783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7552500</v>
      </c>
      <c r="Y43" s="22">
        <v>-7552500</v>
      </c>
      <c r="Z43" s="23">
        <v>-100</v>
      </c>
      <c r="AA43" s="20">
        <v>15105000</v>
      </c>
    </row>
    <row r="44" spans="1:27" ht="13.5" x14ac:dyDescent="0.25">
      <c r="A44" s="19" t="s">
        <v>69</v>
      </c>
      <c r="B44" s="15" t="s">
        <v>32</v>
      </c>
      <c r="C44" s="20">
        <v>554524</v>
      </c>
      <c r="D44" s="20"/>
      <c r="E44" s="21">
        <v>605310</v>
      </c>
      <c r="F44" s="22">
        <v>605310</v>
      </c>
      <c r="G44" s="22">
        <v>14965</v>
      </c>
      <c r="H44" s="22"/>
      <c r="I44" s="22"/>
      <c r="J44" s="22">
        <v>14965</v>
      </c>
      <c r="K44" s="22">
        <v>14270</v>
      </c>
      <c r="L44" s="22">
        <v>23092</v>
      </c>
      <c r="M44" s="22">
        <v>20519</v>
      </c>
      <c r="N44" s="22">
        <v>57881</v>
      </c>
      <c r="O44" s="22"/>
      <c r="P44" s="22"/>
      <c r="Q44" s="22"/>
      <c r="R44" s="22"/>
      <c r="S44" s="22"/>
      <c r="T44" s="22"/>
      <c r="U44" s="22"/>
      <c r="V44" s="22"/>
      <c r="W44" s="22">
        <v>72846</v>
      </c>
      <c r="X44" s="22">
        <v>302652</v>
      </c>
      <c r="Y44" s="22">
        <v>-229806</v>
      </c>
      <c r="Z44" s="23">
        <v>-75.930771975734515</v>
      </c>
      <c r="AA44" s="20">
        <v>605310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22647908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57594064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1983716</v>
      </c>
      <c r="L47" s="31">
        <f t="shared" si="1"/>
        <v>3122787</v>
      </c>
      <c r="M47" s="31">
        <f t="shared" si="1"/>
        <v>1983455</v>
      </c>
      <c r="N47" s="31">
        <f t="shared" si="1"/>
        <v>7089958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8965526</v>
      </c>
      <c r="X47" s="31">
        <f t="shared" si="1"/>
        <v>28797036</v>
      </c>
      <c r="Y47" s="31">
        <f t="shared" si="1"/>
        <v>-19831510</v>
      </c>
      <c r="Z47" s="32">
        <f>+IF(X47&lt;&gt;0,+(Y47/X47)*100,0)</f>
        <v>-68.866497232562409</v>
      </c>
      <c r="AA47" s="29">
        <f>SUM(AA34:AA46)</f>
        <v>57594064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34179049</v>
      </c>
      <c r="D48" s="39">
        <f t="shared" si="2"/>
        <v>0</v>
      </c>
      <c r="E48" s="40">
        <f t="shared" si="2"/>
        <v>-11512144</v>
      </c>
      <c r="F48" s="41">
        <f t="shared" si="2"/>
        <v>-11512144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1469024</v>
      </c>
      <c r="L48" s="41">
        <f t="shared" si="2"/>
        <v>387105</v>
      </c>
      <c r="M48" s="41">
        <f t="shared" si="2"/>
        <v>4129600</v>
      </c>
      <c r="N48" s="41">
        <f t="shared" si="2"/>
        <v>5985729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25099044</v>
      </c>
      <c r="X48" s="41">
        <f t="shared" si="2"/>
        <v>-5756076</v>
      </c>
      <c r="Y48" s="41">
        <f t="shared" si="2"/>
        <v>30855120</v>
      </c>
      <c r="Z48" s="42">
        <f>+IF(X48&lt;&gt;0,+(Y48/X48)*100,0)</f>
        <v>-536.04434687797732</v>
      </c>
      <c r="AA48" s="39">
        <f>+AA32-AA47</f>
        <v>-11512144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34179049</v>
      </c>
      <c r="D51" s="48">
        <f t="shared" si="3"/>
        <v>0</v>
      </c>
      <c r="E51" s="49">
        <f t="shared" si="3"/>
        <v>-11512144</v>
      </c>
      <c r="F51" s="50">
        <f t="shared" si="3"/>
        <v>-11512144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1469024</v>
      </c>
      <c r="L51" s="50">
        <f t="shared" si="3"/>
        <v>387105</v>
      </c>
      <c r="M51" s="50">
        <f t="shared" si="3"/>
        <v>4129600</v>
      </c>
      <c r="N51" s="50">
        <f t="shared" si="3"/>
        <v>5985729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25099044</v>
      </c>
      <c r="X51" s="50">
        <f t="shared" si="3"/>
        <v>-5756076</v>
      </c>
      <c r="Y51" s="50">
        <f t="shared" si="3"/>
        <v>30855120</v>
      </c>
      <c r="Z51" s="51">
        <f>+IF(X51&lt;&gt;0,+(Y51/X51)*100,0)</f>
        <v>-536.04434687797732</v>
      </c>
      <c r="AA51" s="48">
        <f>SUM(AA48:AA50)</f>
        <v>-11512144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34179049</v>
      </c>
      <c r="D53" s="54">
        <f>+D51-D52</f>
        <v>0</v>
      </c>
      <c r="E53" s="55">
        <f t="shared" si="4"/>
        <v>-11512144</v>
      </c>
      <c r="F53" s="56">
        <f t="shared" si="4"/>
        <v>-11512144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1469024</v>
      </c>
      <c r="L53" s="56">
        <f t="shared" si="4"/>
        <v>387105</v>
      </c>
      <c r="M53" s="56">
        <f t="shared" si="4"/>
        <v>4129600</v>
      </c>
      <c r="N53" s="56">
        <f t="shared" si="4"/>
        <v>5985729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25099044</v>
      </c>
      <c r="X53" s="56">
        <f t="shared" si="4"/>
        <v>-5756076</v>
      </c>
      <c r="Y53" s="56">
        <f t="shared" si="4"/>
        <v>30855120</v>
      </c>
      <c r="Z53" s="57">
        <f>+IF(X53&lt;&gt;0,+(Y53/X53)*100,0)</f>
        <v>-536.04434687797732</v>
      </c>
      <c r="AA53" s="54">
        <f>+AA51-AA52</f>
        <v>-11512144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34179049</v>
      </c>
      <c r="D56" s="48">
        <f>SUM(D53:D55)</f>
        <v>0</v>
      </c>
      <c r="E56" s="49">
        <f t="shared" si="5"/>
        <v>-11512144</v>
      </c>
      <c r="F56" s="50">
        <f t="shared" si="5"/>
        <v>-11512144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1469024</v>
      </c>
      <c r="L56" s="50">
        <f t="shared" si="5"/>
        <v>387105</v>
      </c>
      <c r="M56" s="50">
        <f t="shared" si="5"/>
        <v>4129600</v>
      </c>
      <c r="N56" s="50">
        <f t="shared" si="5"/>
        <v>5985729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25099044</v>
      </c>
      <c r="X56" s="50">
        <f t="shared" si="5"/>
        <v>-5756076</v>
      </c>
      <c r="Y56" s="50">
        <f t="shared" si="5"/>
        <v>30855120</v>
      </c>
      <c r="Z56" s="51">
        <f>+IF(X56&lt;&gt;0,+(Y56/X56)*100,0)</f>
        <v>-536.04434687797732</v>
      </c>
      <c r="AA56" s="48">
        <f>SUM(AA53:AA55)</f>
        <v>-11512144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34179049</v>
      </c>
      <c r="D59" s="65">
        <f>SUM(D56:D58)</f>
        <v>0</v>
      </c>
      <c r="E59" s="66">
        <f t="shared" si="6"/>
        <v>-11512144</v>
      </c>
      <c r="F59" s="67">
        <f t="shared" si="6"/>
        <v>-11512144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1469024</v>
      </c>
      <c r="L59" s="67">
        <f t="shared" si="6"/>
        <v>387105</v>
      </c>
      <c r="M59" s="67">
        <f t="shared" si="6"/>
        <v>4129600</v>
      </c>
      <c r="N59" s="67">
        <f t="shared" si="6"/>
        <v>5985729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25099044</v>
      </c>
      <c r="X59" s="67">
        <f t="shared" si="6"/>
        <v>-5756076</v>
      </c>
      <c r="Y59" s="67">
        <f t="shared" si="6"/>
        <v>30855120</v>
      </c>
      <c r="Z59" s="68">
        <f>+IF(X59&lt;&gt;0,+(Y59/X59)*100,0)</f>
        <v>-536.04434687797732</v>
      </c>
      <c r="AA59" s="65">
        <f>SUM(AA56:AA58)</f>
        <v>-11512144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18101691</v>
      </c>
      <c r="G8" s="22">
        <v>1676351</v>
      </c>
      <c r="H8" s="22">
        <v>1419555</v>
      </c>
      <c r="I8" s="22">
        <v>1576659</v>
      </c>
      <c r="J8" s="22">
        <v>4672565</v>
      </c>
      <c r="K8" s="22">
        <v>1507768</v>
      </c>
      <c r="L8" s="22">
        <v>1511690</v>
      </c>
      <c r="M8" s="22">
        <v>1707151</v>
      </c>
      <c r="N8" s="22">
        <v>4726609</v>
      </c>
      <c r="O8" s="22"/>
      <c r="P8" s="22"/>
      <c r="Q8" s="22"/>
      <c r="R8" s="22"/>
      <c r="S8" s="22"/>
      <c r="T8" s="22"/>
      <c r="U8" s="22"/>
      <c r="V8" s="22"/>
      <c r="W8" s="22">
        <v>9399174</v>
      </c>
      <c r="X8" s="22">
        <v>9050850</v>
      </c>
      <c r="Y8" s="22">
        <v>348324</v>
      </c>
      <c r="Z8" s="23">
        <v>3.848522514459968</v>
      </c>
      <c r="AA8" s="20">
        <v>18101691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>
        <v>156435</v>
      </c>
      <c r="L13" s="22">
        <v>161927</v>
      </c>
      <c r="M13" s="22">
        <v>167362</v>
      </c>
      <c r="N13" s="22">
        <v>485724</v>
      </c>
      <c r="O13" s="22"/>
      <c r="P13" s="22"/>
      <c r="Q13" s="22"/>
      <c r="R13" s="22"/>
      <c r="S13" s="22"/>
      <c r="T13" s="22"/>
      <c r="U13" s="22"/>
      <c r="V13" s="22"/>
      <c r="W13" s="22">
        <v>923716</v>
      </c>
      <c r="X13" s="22">
        <v>696024</v>
      </c>
      <c r="Y13" s="22">
        <v>227692</v>
      </c>
      <c r="Z13" s="23">
        <v>32.713239773341151</v>
      </c>
      <c r="AA13" s="20">
        <v>1392044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>
        <v>6340558</v>
      </c>
      <c r="N25" s="22">
        <v>6340558</v>
      </c>
      <c r="O25" s="22"/>
      <c r="P25" s="22"/>
      <c r="Q25" s="22"/>
      <c r="R25" s="22"/>
      <c r="S25" s="22"/>
      <c r="T25" s="22"/>
      <c r="U25" s="22"/>
      <c r="V25" s="22"/>
      <c r="W25" s="22">
        <v>13784494</v>
      </c>
      <c r="X25" s="22">
        <v>13812084</v>
      </c>
      <c r="Y25" s="22">
        <v>-27590</v>
      </c>
      <c r="Z25" s="23">
        <v>-0.19975262241382258</v>
      </c>
      <c r="AA25" s="20">
        <v>18416107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37909842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1664203</v>
      </c>
      <c r="L32" s="31">
        <f t="shared" si="0"/>
        <v>1673617</v>
      </c>
      <c r="M32" s="31">
        <f t="shared" si="0"/>
        <v>8215071</v>
      </c>
      <c r="N32" s="31">
        <f t="shared" si="0"/>
        <v>11552891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24107384</v>
      </c>
      <c r="X32" s="31">
        <f t="shared" si="0"/>
        <v>23558958</v>
      </c>
      <c r="Y32" s="31">
        <f t="shared" si="0"/>
        <v>548426</v>
      </c>
      <c r="Z32" s="32">
        <f>+IF(X32&lt;&gt;0,+(Y32/X32)*100,0)</f>
        <v>2.3278873369526787</v>
      </c>
      <c r="AA32" s="29">
        <f>SUM(AA6:AA31)</f>
        <v>37909842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8476444</v>
      </c>
      <c r="G34" s="22">
        <v>758092</v>
      </c>
      <c r="H34" s="22">
        <v>814082</v>
      </c>
      <c r="I34" s="22">
        <v>760104</v>
      </c>
      <c r="J34" s="22">
        <v>2332278</v>
      </c>
      <c r="K34" s="22">
        <v>753263</v>
      </c>
      <c r="L34" s="22">
        <v>786635</v>
      </c>
      <c r="M34" s="22">
        <v>1230563</v>
      </c>
      <c r="N34" s="22">
        <v>2770461</v>
      </c>
      <c r="O34" s="22"/>
      <c r="P34" s="22"/>
      <c r="Q34" s="22"/>
      <c r="R34" s="22"/>
      <c r="S34" s="22"/>
      <c r="T34" s="22"/>
      <c r="U34" s="22"/>
      <c r="V34" s="22"/>
      <c r="W34" s="22">
        <v>5102739</v>
      </c>
      <c r="X34" s="22">
        <v>4238220</v>
      </c>
      <c r="Y34" s="22">
        <v>864519</v>
      </c>
      <c r="Z34" s="23">
        <v>20.398162436117047</v>
      </c>
      <c r="AA34" s="20">
        <v>8476444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2600000</v>
      </c>
      <c r="G37" s="22">
        <v>86314</v>
      </c>
      <c r="H37" s="22">
        <v>89372</v>
      </c>
      <c r="I37" s="22">
        <v>146422</v>
      </c>
      <c r="J37" s="22">
        <v>322108</v>
      </c>
      <c r="K37" s="22">
        <v>139708</v>
      </c>
      <c r="L37" s="22">
        <v>93758</v>
      </c>
      <c r="M37" s="22">
        <v>133472</v>
      </c>
      <c r="N37" s="22">
        <v>366938</v>
      </c>
      <c r="O37" s="22"/>
      <c r="P37" s="22"/>
      <c r="Q37" s="22"/>
      <c r="R37" s="22"/>
      <c r="S37" s="22"/>
      <c r="T37" s="22"/>
      <c r="U37" s="22"/>
      <c r="V37" s="22"/>
      <c r="W37" s="22">
        <v>689046</v>
      </c>
      <c r="X37" s="22">
        <v>1300002</v>
      </c>
      <c r="Y37" s="22">
        <v>-610956</v>
      </c>
      <c r="Z37" s="23">
        <v>-46.996543082241409</v>
      </c>
      <c r="AA37" s="20">
        <v>2600000</v>
      </c>
    </row>
    <row r="38" spans="1:27" ht="13.5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346474</v>
      </c>
      <c r="X38" s="22">
        <v>1252068</v>
      </c>
      <c r="Y38" s="22">
        <v>-905594</v>
      </c>
      <c r="Z38" s="23">
        <v>-72.327860787113792</v>
      </c>
      <c r="AA38" s="20">
        <v>642087</v>
      </c>
    </row>
    <row r="39" spans="1:27" ht="13.5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5345040</v>
      </c>
      <c r="G39" s="22">
        <v>448107</v>
      </c>
      <c r="H39" s="22">
        <v>564893</v>
      </c>
      <c r="I39" s="22">
        <v>491039</v>
      </c>
      <c r="J39" s="22">
        <v>1504039</v>
      </c>
      <c r="K39" s="22">
        <v>507422</v>
      </c>
      <c r="L39" s="22">
        <v>491039</v>
      </c>
      <c r="M39" s="22">
        <v>507422</v>
      </c>
      <c r="N39" s="22">
        <v>1505883</v>
      </c>
      <c r="O39" s="22"/>
      <c r="P39" s="22"/>
      <c r="Q39" s="22"/>
      <c r="R39" s="22"/>
      <c r="S39" s="22"/>
      <c r="T39" s="22"/>
      <c r="U39" s="22"/>
      <c r="V39" s="22"/>
      <c r="W39" s="22">
        <v>3009922</v>
      </c>
      <c r="X39" s="22">
        <v>2672520</v>
      </c>
      <c r="Y39" s="22">
        <v>337402</v>
      </c>
      <c r="Z39" s="23">
        <v>12.624863424782601</v>
      </c>
      <c r="AA39" s="20">
        <v>5345040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2903247</v>
      </c>
      <c r="G41" s="22">
        <v>291733</v>
      </c>
      <c r="H41" s="22">
        <v>142134</v>
      </c>
      <c r="I41" s="22">
        <v>295117</v>
      </c>
      <c r="J41" s="22">
        <v>728984</v>
      </c>
      <c r="K41" s="22">
        <v>254103</v>
      </c>
      <c r="L41" s="22">
        <v>95693</v>
      </c>
      <c r="M41" s="22">
        <v>803622</v>
      </c>
      <c r="N41" s="22">
        <v>1153418</v>
      </c>
      <c r="O41" s="22"/>
      <c r="P41" s="22"/>
      <c r="Q41" s="22"/>
      <c r="R41" s="22"/>
      <c r="S41" s="22"/>
      <c r="T41" s="22"/>
      <c r="U41" s="22"/>
      <c r="V41" s="22"/>
      <c r="W41" s="22">
        <v>1882402</v>
      </c>
      <c r="X41" s="22">
        <v>1451628</v>
      </c>
      <c r="Y41" s="22">
        <v>430774</v>
      </c>
      <c r="Z41" s="23">
        <v>29.675233599792783</v>
      </c>
      <c r="AA41" s="20">
        <v>2903247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931026</v>
      </c>
      <c r="Y43" s="22">
        <v>-931026</v>
      </c>
      <c r="Z43" s="23">
        <v>-100</v>
      </c>
      <c r="AA43" s="20">
        <v>1862051</v>
      </c>
    </row>
    <row r="44" spans="1:27" ht="13.5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2919959</v>
      </c>
      <c r="G44" s="22">
        <v>326744</v>
      </c>
      <c r="H44" s="22">
        <v>428996</v>
      </c>
      <c r="I44" s="22">
        <v>90666</v>
      </c>
      <c r="J44" s="22">
        <v>846406</v>
      </c>
      <c r="K44" s="22">
        <v>133736</v>
      </c>
      <c r="L44" s="22">
        <v>6630</v>
      </c>
      <c r="M44" s="22">
        <v>40772</v>
      </c>
      <c r="N44" s="22">
        <v>181138</v>
      </c>
      <c r="O44" s="22"/>
      <c r="P44" s="22"/>
      <c r="Q44" s="22"/>
      <c r="R44" s="22"/>
      <c r="S44" s="22"/>
      <c r="T44" s="22"/>
      <c r="U44" s="22"/>
      <c r="V44" s="22"/>
      <c r="W44" s="22">
        <v>1027544</v>
      </c>
      <c r="X44" s="22">
        <v>1459986</v>
      </c>
      <c r="Y44" s="22">
        <v>-432442</v>
      </c>
      <c r="Z44" s="23">
        <v>-29.619599092046091</v>
      </c>
      <c r="AA44" s="20">
        <v>2919959</v>
      </c>
    </row>
    <row r="45" spans="1:27" ht="13.5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24748828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1788232</v>
      </c>
      <c r="L47" s="31">
        <f t="shared" si="1"/>
        <v>1473755</v>
      </c>
      <c r="M47" s="31">
        <f t="shared" si="1"/>
        <v>2715851</v>
      </c>
      <c r="N47" s="31">
        <f t="shared" si="1"/>
        <v>5977838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12058127</v>
      </c>
      <c r="X47" s="31">
        <f t="shared" si="1"/>
        <v>13305450</v>
      </c>
      <c r="Y47" s="31">
        <f t="shared" si="1"/>
        <v>-1247323</v>
      </c>
      <c r="Z47" s="32">
        <f>+IF(X47&lt;&gt;0,+(Y47/X47)*100,0)</f>
        <v>-9.3745269795459762</v>
      </c>
      <c r="AA47" s="29">
        <f>SUM(AA34:AA46)</f>
        <v>24748828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13161014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-124029</v>
      </c>
      <c r="L48" s="41">
        <f t="shared" si="2"/>
        <v>199862</v>
      </c>
      <c r="M48" s="41">
        <f t="shared" si="2"/>
        <v>5499220</v>
      </c>
      <c r="N48" s="41">
        <f t="shared" si="2"/>
        <v>5575053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12049257</v>
      </c>
      <c r="X48" s="41">
        <f t="shared" si="2"/>
        <v>10253508</v>
      </c>
      <c r="Y48" s="41">
        <f t="shared" si="2"/>
        <v>1795749</v>
      </c>
      <c r="Z48" s="42">
        <f>+IF(X48&lt;&gt;0,+(Y48/X48)*100,0)</f>
        <v>17.513508547513691</v>
      </c>
      <c r="AA48" s="39">
        <f>+AA32-AA47</f>
        <v>13161014</v>
      </c>
    </row>
    <row r="49" spans="1:27" ht="25.5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38057125</v>
      </c>
      <c r="G49" s="22">
        <v>928319</v>
      </c>
      <c r="H49" s="22">
        <v>1642469</v>
      </c>
      <c r="I49" s="22">
        <v>1925972</v>
      </c>
      <c r="J49" s="22">
        <v>4496760</v>
      </c>
      <c r="K49" s="22">
        <v>935837</v>
      </c>
      <c r="L49" s="22">
        <v>9575145</v>
      </c>
      <c r="M49" s="22">
        <v>10658566</v>
      </c>
      <c r="N49" s="22">
        <v>21169548</v>
      </c>
      <c r="O49" s="22"/>
      <c r="P49" s="22"/>
      <c r="Q49" s="22"/>
      <c r="R49" s="22"/>
      <c r="S49" s="22"/>
      <c r="T49" s="22"/>
      <c r="U49" s="22"/>
      <c r="V49" s="22"/>
      <c r="W49" s="22">
        <v>25666308</v>
      </c>
      <c r="X49" s="22">
        <v>38057125</v>
      </c>
      <c r="Y49" s="22">
        <v>-12390817</v>
      </c>
      <c r="Z49" s="23">
        <v>-32.55846835513718</v>
      </c>
      <c r="AA49" s="20">
        <v>38057125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51218139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811808</v>
      </c>
      <c r="L51" s="50">
        <f t="shared" si="3"/>
        <v>9775007</v>
      </c>
      <c r="M51" s="50">
        <f t="shared" si="3"/>
        <v>16157786</v>
      </c>
      <c r="N51" s="50">
        <f t="shared" si="3"/>
        <v>26744601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37715565</v>
      </c>
      <c r="X51" s="50">
        <f t="shared" si="3"/>
        <v>48310633</v>
      </c>
      <c r="Y51" s="50">
        <f t="shared" si="3"/>
        <v>-10595068</v>
      </c>
      <c r="Z51" s="51">
        <f>+IF(X51&lt;&gt;0,+(Y51/X51)*100,0)</f>
        <v>-21.931130564983491</v>
      </c>
      <c r="AA51" s="48">
        <f>SUM(AA48:AA50)</f>
        <v>51218139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51218139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811808</v>
      </c>
      <c r="L53" s="56">
        <f t="shared" si="4"/>
        <v>9775007</v>
      </c>
      <c r="M53" s="56">
        <f t="shared" si="4"/>
        <v>16157786</v>
      </c>
      <c r="N53" s="56">
        <f t="shared" si="4"/>
        <v>26744601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37715565</v>
      </c>
      <c r="X53" s="56">
        <f t="shared" si="4"/>
        <v>48310633</v>
      </c>
      <c r="Y53" s="56">
        <f t="shared" si="4"/>
        <v>-10595068</v>
      </c>
      <c r="Z53" s="57">
        <f>+IF(X53&lt;&gt;0,+(Y53/X53)*100,0)</f>
        <v>-21.931130564983491</v>
      </c>
      <c r="AA53" s="54">
        <f>+AA51-AA52</f>
        <v>51218139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51218139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811808</v>
      </c>
      <c r="L56" s="50">
        <f t="shared" si="5"/>
        <v>9775007</v>
      </c>
      <c r="M56" s="50">
        <f t="shared" si="5"/>
        <v>16157786</v>
      </c>
      <c r="N56" s="50">
        <f t="shared" si="5"/>
        <v>26744601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37715565</v>
      </c>
      <c r="X56" s="50">
        <f t="shared" si="5"/>
        <v>48310633</v>
      </c>
      <c r="Y56" s="50">
        <f t="shared" si="5"/>
        <v>-10595068</v>
      </c>
      <c r="Z56" s="51">
        <f>+IF(X56&lt;&gt;0,+(Y56/X56)*100,0)</f>
        <v>-21.931130564983491</v>
      </c>
      <c r="AA56" s="48">
        <f>SUM(AA53:AA55)</f>
        <v>51218139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51218139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811808</v>
      </c>
      <c r="L59" s="67">
        <f t="shared" si="6"/>
        <v>9775007</v>
      </c>
      <c r="M59" s="67">
        <f t="shared" si="6"/>
        <v>16157786</v>
      </c>
      <c r="N59" s="67">
        <f t="shared" si="6"/>
        <v>26744601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37715565</v>
      </c>
      <c r="X59" s="67">
        <f t="shared" si="6"/>
        <v>48310633</v>
      </c>
      <c r="Y59" s="67">
        <f t="shared" si="6"/>
        <v>-10595068</v>
      </c>
      <c r="Z59" s="68">
        <f>+IF(X59&lt;&gt;0,+(Y59/X59)*100,0)</f>
        <v>-21.931130564983491</v>
      </c>
      <c r="AA59" s="65">
        <f>SUM(AA56:AA58)</f>
        <v>51218139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4508060</v>
      </c>
      <c r="G8" s="22"/>
      <c r="H8" s="22">
        <v>914538</v>
      </c>
      <c r="I8" s="22">
        <v>235898</v>
      </c>
      <c r="J8" s="22">
        <v>1150436</v>
      </c>
      <c r="K8" s="22">
        <v>655391</v>
      </c>
      <c r="L8" s="22">
        <v>397488</v>
      </c>
      <c r="M8" s="22"/>
      <c r="N8" s="22">
        <v>1052879</v>
      </c>
      <c r="O8" s="22"/>
      <c r="P8" s="22"/>
      <c r="Q8" s="22"/>
      <c r="R8" s="22"/>
      <c r="S8" s="22"/>
      <c r="T8" s="22"/>
      <c r="U8" s="22"/>
      <c r="V8" s="22"/>
      <c r="W8" s="22">
        <v>2203315</v>
      </c>
      <c r="X8" s="22">
        <v>1995800</v>
      </c>
      <c r="Y8" s="22">
        <v>207515</v>
      </c>
      <c r="Z8" s="23">
        <v>10.397584928349533</v>
      </c>
      <c r="AA8" s="20">
        <v>4508060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4596552</v>
      </c>
      <c r="Y25" s="22">
        <v>-4596552</v>
      </c>
      <c r="Z25" s="23">
        <v>-100</v>
      </c>
      <c r="AA25" s="20">
        <v>9193106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13701166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655391</v>
      </c>
      <c r="L32" s="31">
        <f t="shared" si="0"/>
        <v>397488</v>
      </c>
      <c r="M32" s="31">
        <f t="shared" si="0"/>
        <v>0</v>
      </c>
      <c r="N32" s="31">
        <f t="shared" si="0"/>
        <v>1052879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2203315</v>
      </c>
      <c r="X32" s="31">
        <f t="shared" si="0"/>
        <v>6592352</v>
      </c>
      <c r="Y32" s="31">
        <f t="shared" si="0"/>
        <v>-4389037</v>
      </c>
      <c r="Z32" s="32">
        <f>+IF(X32&lt;&gt;0,+(Y32/X32)*100,0)</f>
        <v>-66.577710049463377</v>
      </c>
      <c r="AA32" s="29">
        <f>SUM(AA6:AA31)</f>
        <v>13701166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>
        <v>403815</v>
      </c>
      <c r="L34" s="22">
        <v>428226</v>
      </c>
      <c r="M34" s="22"/>
      <c r="N34" s="22">
        <v>832041</v>
      </c>
      <c r="O34" s="22"/>
      <c r="P34" s="22"/>
      <c r="Q34" s="22"/>
      <c r="R34" s="22"/>
      <c r="S34" s="22"/>
      <c r="T34" s="22"/>
      <c r="U34" s="22"/>
      <c r="V34" s="22"/>
      <c r="W34" s="22">
        <v>2050370</v>
      </c>
      <c r="X34" s="22">
        <v>2498454</v>
      </c>
      <c r="Y34" s="22">
        <v>-448084</v>
      </c>
      <c r="Z34" s="23">
        <v>-17.934450664290797</v>
      </c>
      <c r="AA34" s="20">
        <v>4996894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22000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17864</v>
      </c>
      <c r="X37" s="22">
        <v>11004</v>
      </c>
      <c r="Y37" s="22">
        <v>6860</v>
      </c>
      <c r="Z37" s="23">
        <v>62.340966921119588</v>
      </c>
      <c r="AA37" s="20">
        <v>22000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129113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860756</v>
      </c>
      <c r="Y38" s="22">
        <v>-860756</v>
      </c>
      <c r="Z38" s="23">
        <v>-100</v>
      </c>
      <c r="AA38" s="20">
        <v>129113</v>
      </c>
    </row>
    <row r="39" spans="1:27" ht="13.5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3351498</v>
      </c>
      <c r="Y39" s="22">
        <v>-3351498</v>
      </c>
      <c r="Z39" s="23">
        <v>-100</v>
      </c>
      <c r="AA39" s="20">
        <v>6703000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1966000</v>
      </c>
      <c r="G41" s="22"/>
      <c r="H41" s="22">
        <v>40584</v>
      </c>
      <c r="I41" s="22">
        <v>875937</v>
      </c>
      <c r="J41" s="22">
        <v>916521</v>
      </c>
      <c r="K41" s="22">
        <v>82422</v>
      </c>
      <c r="L41" s="22">
        <v>45300</v>
      </c>
      <c r="M41" s="22"/>
      <c r="N41" s="22">
        <v>127722</v>
      </c>
      <c r="O41" s="22"/>
      <c r="P41" s="22"/>
      <c r="Q41" s="22"/>
      <c r="R41" s="22"/>
      <c r="S41" s="22"/>
      <c r="T41" s="22"/>
      <c r="U41" s="22"/>
      <c r="V41" s="22"/>
      <c r="W41" s="22">
        <v>1044243</v>
      </c>
      <c r="X41" s="22">
        <v>982998</v>
      </c>
      <c r="Y41" s="22">
        <v>61245</v>
      </c>
      <c r="Z41" s="23">
        <v>6.230429766896779</v>
      </c>
      <c r="AA41" s="20">
        <v>1966000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860756</v>
      </c>
      <c r="F43" s="22">
        <v>860756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430380</v>
      </c>
      <c r="Y43" s="22">
        <v>-430380</v>
      </c>
      <c r="Z43" s="23">
        <v>-100</v>
      </c>
      <c r="AA43" s="20">
        <v>860756</v>
      </c>
    </row>
    <row r="44" spans="1:27" ht="13.5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113097</v>
      </c>
      <c r="G44" s="22">
        <v>3142</v>
      </c>
      <c r="H44" s="22"/>
      <c r="I44" s="22">
        <v>6700</v>
      </c>
      <c r="J44" s="22">
        <v>9842</v>
      </c>
      <c r="K44" s="22">
        <v>8982</v>
      </c>
      <c r="L44" s="22">
        <v>8950</v>
      </c>
      <c r="M44" s="22"/>
      <c r="N44" s="22">
        <v>17932</v>
      </c>
      <c r="O44" s="22"/>
      <c r="P44" s="22"/>
      <c r="Q44" s="22"/>
      <c r="R44" s="22"/>
      <c r="S44" s="22"/>
      <c r="T44" s="22"/>
      <c r="U44" s="22"/>
      <c r="V44" s="22"/>
      <c r="W44" s="22">
        <v>27774</v>
      </c>
      <c r="X44" s="22">
        <v>56550</v>
      </c>
      <c r="Y44" s="22">
        <v>-28776</v>
      </c>
      <c r="Z44" s="23">
        <v>-50.885941644562337</v>
      </c>
      <c r="AA44" s="20">
        <v>113097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14790860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495219</v>
      </c>
      <c r="L47" s="31">
        <f t="shared" si="1"/>
        <v>482476</v>
      </c>
      <c r="M47" s="31">
        <f t="shared" si="1"/>
        <v>0</v>
      </c>
      <c r="N47" s="31">
        <f t="shared" si="1"/>
        <v>977695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3140251</v>
      </c>
      <c r="X47" s="31">
        <f t="shared" si="1"/>
        <v>8191640</v>
      </c>
      <c r="Y47" s="31">
        <f t="shared" si="1"/>
        <v>-5051389</v>
      </c>
      <c r="Z47" s="32">
        <f>+IF(X47&lt;&gt;0,+(Y47/X47)*100,0)</f>
        <v>-61.665173274216158</v>
      </c>
      <c r="AA47" s="29">
        <f>SUM(AA34:AA46)</f>
        <v>14790860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-1089694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160172</v>
      </c>
      <c r="L48" s="41">
        <f t="shared" si="2"/>
        <v>-84988</v>
      </c>
      <c r="M48" s="41">
        <f t="shared" si="2"/>
        <v>0</v>
      </c>
      <c r="N48" s="41">
        <f t="shared" si="2"/>
        <v>75184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-936936</v>
      </c>
      <c r="X48" s="41">
        <f t="shared" si="2"/>
        <v>-1599288</v>
      </c>
      <c r="Y48" s="41">
        <f t="shared" si="2"/>
        <v>662352</v>
      </c>
      <c r="Z48" s="42">
        <f>+IF(X48&lt;&gt;0,+(Y48/X48)*100,0)</f>
        <v>-41.415429866290495</v>
      </c>
      <c r="AA48" s="39">
        <f>+AA32-AA47</f>
        <v>-1089694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4257417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2128710</v>
      </c>
      <c r="Y49" s="22">
        <v>-2128710</v>
      </c>
      <c r="Z49" s="23">
        <v>-100</v>
      </c>
      <c r="AA49" s="20">
        <v>4257417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3167723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160172</v>
      </c>
      <c r="L51" s="50">
        <f t="shared" si="3"/>
        <v>-84988</v>
      </c>
      <c r="M51" s="50">
        <f t="shared" si="3"/>
        <v>0</v>
      </c>
      <c r="N51" s="50">
        <f t="shared" si="3"/>
        <v>75184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-936936</v>
      </c>
      <c r="X51" s="50">
        <f t="shared" si="3"/>
        <v>529422</v>
      </c>
      <c r="Y51" s="50">
        <f t="shared" si="3"/>
        <v>-1466358</v>
      </c>
      <c r="Z51" s="51">
        <f>+IF(X51&lt;&gt;0,+(Y51/X51)*100,0)</f>
        <v>-276.97337851468205</v>
      </c>
      <c r="AA51" s="48">
        <f>SUM(AA48:AA50)</f>
        <v>3167723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3167723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160172</v>
      </c>
      <c r="L53" s="56">
        <f t="shared" si="4"/>
        <v>-84988</v>
      </c>
      <c r="M53" s="56">
        <f t="shared" si="4"/>
        <v>0</v>
      </c>
      <c r="N53" s="56">
        <f t="shared" si="4"/>
        <v>75184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-936936</v>
      </c>
      <c r="X53" s="56">
        <f t="shared" si="4"/>
        <v>529422</v>
      </c>
      <c r="Y53" s="56">
        <f t="shared" si="4"/>
        <v>-1466358</v>
      </c>
      <c r="Z53" s="57">
        <f>+IF(X53&lt;&gt;0,+(Y53/X53)*100,0)</f>
        <v>-276.97337851468205</v>
      </c>
      <c r="AA53" s="54">
        <f>+AA51-AA52</f>
        <v>3167723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3167723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160172</v>
      </c>
      <c r="L56" s="50">
        <f t="shared" si="5"/>
        <v>-84988</v>
      </c>
      <c r="M56" s="50">
        <f t="shared" si="5"/>
        <v>0</v>
      </c>
      <c r="N56" s="50">
        <f t="shared" si="5"/>
        <v>75184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-936936</v>
      </c>
      <c r="X56" s="50">
        <f t="shared" si="5"/>
        <v>529422</v>
      </c>
      <c r="Y56" s="50">
        <f t="shared" si="5"/>
        <v>-1466358</v>
      </c>
      <c r="Z56" s="51">
        <f>+IF(X56&lt;&gt;0,+(Y56/X56)*100,0)</f>
        <v>-276.97337851468205</v>
      </c>
      <c r="AA56" s="48">
        <f>SUM(AA53:AA55)</f>
        <v>3167723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3167723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160172</v>
      </c>
      <c r="L59" s="67">
        <f t="shared" si="6"/>
        <v>-84988</v>
      </c>
      <c r="M59" s="67">
        <f t="shared" si="6"/>
        <v>0</v>
      </c>
      <c r="N59" s="67">
        <f t="shared" si="6"/>
        <v>75184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-936936</v>
      </c>
      <c r="X59" s="67">
        <f t="shared" si="6"/>
        <v>529422</v>
      </c>
      <c r="Y59" s="67">
        <f t="shared" si="6"/>
        <v>-1466358</v>
      </c>
      <c r="Z59" s="68">
        <f>+IF(X59&lt;&gt;0,+(Y59/X59)*100,0)</f>
        <v>-276.97337851468205</v>
      </c>
      <c r="AA59" s="65">
        <f>SUM(AA56:AA58)</f>
        <v>3167723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64268299</v>
      </c>
      <c r="G8" s="22">
        <v>5985772</v>
      </c>
      <c r="H8" s="22">
        <v>5372424</v>
      </c>
      <c r="I8" s="22">
        <v>4698319</v>
      </c>
      <c r="J8" s="22">
        <v>16056515</v>
      </c>
      <c r="K8" s="22">
        <v>5148051</v>
      </c>
      <c r="L8" s="22">
        <v>5573892</v>
      </c>
      <c r="M8" s="22">
        <v>2488585</v>
      </c>
      <c r="N8" s="22">
        <v>13210528</v>
      </c>
      <c r="O8" s="22"/>
      <c r="P8" s="22"/>
      <c r="Q8" s="22"/>
      <c r="R8" s="22"/>
      <c r="S8" s="22"/>
      <c r="T8" s="22"/>
      <c r="U8" s="22"/>
      <c r="V8" s="22"/>
      <c r="W8" s="22">
        <v>29267043</v>
      </c>
      <c r="X8" s="22">
        <v>32134146</v>
      </c>
      <c r="Y8" s="22">
        <v>-2867103</v>
      </c>
      <c r="Z8" s="23">
        <v>-8.9222940606543588</v>
      </c>
      <c r="AA8" s="20">
        <v>64268299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5327194</v>
      </c>
      <c r="G13" s="22">
        <v>420095</v>
      </c>
      <c r="H13" s="22">
        <v>434499</v>
      </c>
      <c r="I13" s="22">
        <v>443997</v>
      </c>
      <c r="J13" s="22">
        <v>1298591</v>
      </c>
      <c r="K13" s="22">
        <v>455454</v>
      </c>
      <c r="L13" s="22">
        <v>465620</v>
      </c>
      <c r="M13" s="22">
        <v>382984</v>
      </c>
      <c r="N13" s="22">
        <v>1304058</v>
      </c>
      <c r="O13" s="22"/>
      <c r="P13" s="22"/>
      <c r="Q13" s="22"/>
      <c r="R13" s="22"/>
      <c r="S13" s="22"/>
      <c r="T13" s="22"/>
      <c r="U13" s="22"/>
      <c r="V13" s="22"/>
      <c r="W13" s="22">
        <v>2602649</v>
      </c>
      <c r="X13" s="22">
        <v>2663592</v>
      </c>
      <c r="Y13" s="22">
        <v>-60943</v>
      </c>
      <c r="Z13" s="23">
        <v>-2.2880005646510426</v>
      </c>
      <c r="AA13" s="20">
        <v>5327194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13345282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6672636</v>
      </c>
      <c r="Y25" s="22">
        <v>-6672636</v>
      </c>
      <c r="Z25" s="23">
        <v>-100</v>
      </c>
      <c r="AA25" s="20">
        <v>13345282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82940775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5603505</v>
      </c>
      <c r="L32" s="31">
        <f t="shared" si="0"/>
        <v>6039512</v>
      </c>
      <c r="M32" s="31">
        <f t="shared" si="0"/>
        <v>2871569</v>
      </c>
      <c r="N32" s="31">
        <f t="shared" si="0"/>
        <v>14514586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31869692</v>
      </c>
      <c r="X32" s="31">
        <f t="shared" si="0"/>
        <v>41470374</v>
      </c>
      <c r="Y32" s="31">
        <f t="shared" si="0"/>
        <v>-9600682</v>
      </c>
      <c r="Z32" s="32">
        <f>+IF(X32&lt;&gt;0,+(Y32/X32)*100,0)</f>
        <v>-23.150700304752498</v>
      </c>
      <c r="AA32" s="29">
        <f>SUM(AA6:AA31)</f>
        <v>82940775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>
        <v>2011477</v>
      </c>
      <c r="L34" s="22">
        <v>3047981</v>
      </c>
      <c r="M34" s="22">
        <v>1890795</v>
      </c>
      <c r="N34" s="22">
        <v>6950253</v>
      </c>
      <c r="O34" s="22"/>
      <c r="P34" s="22"/>
      <c r="Q34" s="22"/>
      <c r="R34" s="22"/>
      <c r="S34" s="22"/>
      <c r="T34" s="22"/>
      <c r="U34" s="22"/>
      <c r="V34" s="22"/>
      <c r="W34" s="22">
        <v>13206569</v>
      </c>
      <c r="X34" s="22">
        <v>12321108</v>
      </c>
      <c r="Y34" s="22">
        <v>885461</v>
      </c>
      <c r="Z34" s="23">
        <v>7.1865371198759078</v>
      </c>
      <c r="AA34" s="20">
        <v>24642304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12235703</v>
      </c>
      <c r="G37" s="22">
        <v>673377</v>
      </c>
      <c r="H37" s="22">
        <v>923921</v>
      </c>
      <c r="I37" s="22">
        <v>912395</v>
      </c>
      <c r="J37" s="22">
        <v>2509693</v>
      </c>
      <c r="K37" s="22">
        <v>808114</v>
      </c>
      <c r="L37" s="22">
        <v>816821</v>
      </c>
      <c r="M37" s="22">
        <v>1022384</v>
      </c>
      <c r="N37" s="22">
        <v>2647319</v>
      </c>
      <c r="O37" s="22"/>
      <c r="P37" s="22"/>
      <c r="Q37" s="22"/>
      <c r="R37" s="22"/>
      <c r="S37" s="22"/>
      <c r="T37" s="22"/>
      <c r="U37" s="22"/>
      <c r="V37" s="22"/>
      <c r="W37" s="22">
        <v>5157012</v>
      </c>
      <c r="X37" s="22">
        <v>6117822</v>
      </c>
      <c r="Y37" s="22">
        <v>-960810</v>
      </c>
      <c r="Z37" s="23">
        <v>-15.705098971496719</v>
      </c>
      <c r="AA37" s="20">
        <v>12235703</v>
      </c>
    </row>
    <row r="38" spans="1:27" ht="13.5" x14ac:dyDescent="0.25">
      <c r="A38" s="19" t="s">
        <v>64</v>
      </c>
      <c r="B38" s="15" t="s">
        <v>32</v>
      </c>
      <c r="C38" s="20">
        <v>12545179</v>
      </c>
      <c r="D38" s="20"/>
      <c r="E38" s="21">
        <v>1675725</v>
      </c>
      <c r="F38" s="22">
        <v>4398435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2199216</v>
      </c>
      <c r="Y38" s="22">
        <v>-2199216</v>
      </c>
      <c r="Z38" s="23">
        <v>-100</v>
      </c>
      <c r="AA38" s="20">
        <v>4398435</v>
      </c>
    </row>
    <row r="39" spans="1:27" ht="13.5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>
        <v>2335881</v>
      </c>
      <c r="L39" s="22">
        <v>2335881</v>
      </c>
      <c r="M39" s="22">
        <v>2336741</v>
      </c>
      <c r="N39" s="22">
        <v>7008503</v>
      </c>
      <c r="O39" s="22"/>
      <c r="P39" s="22"/>
      <c r="Q39" s="22"/>
      <c r="R39" s="22"/>
      <c r="S39" s="22"/>
      <c r="T39" s="22"/>
      <c r="U39" s="22"/>
      <c r="V39" s="22"/>
      <c r="W39" s="22">
        <v>14016147</v>
      </c>
      <c r="X39" s="22">
        <v>14077776</v>
      </c>
      <c r="Y39" s="22">
        <v>-61629</v>
      </c>
      <c r="Z39" s="23">
        <v>-0.43777511447830963</v>
      </c>
      <c r="AA39" s="20">
        <v>28155598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5328988</v>
      </c>
      <c r="G41" s="22">
        <v>42965</v>
      </c>
      <c r="H41" s="22">
        <v>204219</v>
      </c>
      <c r="I41" s="22">
        <v>260691</v>
      </c>
      <c r="J41" s="22">
        <v>507875</v>
      </c>
      <c r="K41" s="22">
        <v>54684</v>
      </c>
      <c r="L41" s="22">
        <v>540341</v>
      </c>
      <c r="M41" s="22">
        <v>240817</v>
      </c>
      <c r="N41" s="22">
        <v>835842</v>
      </c>
      <c r="O41" s="22"/>
      <c r="P41" s="22"/>
      <c r="Q41" s="22"/>
      <c r="R41" s="22"/>
      <c r="S41" s="22"/>
      <c r="T41" s="22"/>
      <c r="U41" s="22"/>
      <c r="V41" s="22"/>
      <c r="W41" s="22">
        <v>1343717</v>
      </c>
      <c r="X41" s="22">
        <v>2664474</v>
      </c>
      <c r="Y41" s="22">
        <v>-1320757</v>
      </c>
      <c r="Z41" s="23">
        <v>-49.569145730076556</v>
      </c>
      <c r="AA41" s="20">
        <v>5328988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1169204</v>
      </c>
      <c r="G43" s="22"/>
      <c r="H43" s="22"/>
      <c r="I43" s="22">
        <v>331070</v>
      </c>
      <c r="J43" s="22">
        <v>331070</v>
      </c>
      <c r="K43" s="22"/>
      <c r="L43" s="22"/>
      <c r="M43" s="22">
        <v>382543</v>
      </c>
      <c r="N43" s="22">
        <v>382543</v>
      </c>
      <c r="O43" s="22"/>
      <c r="P43" s="22"/>
      <c r="Q43" s="22"/>
      <c r="R43" s="22"/>
      <c r="S43" s="22"/>
      <c r="T43" s="22"/>
      <c r="U43" s="22"/>
      <c r="V43" s="22"/>
      <c r="W43" s="22">
        <v>713613</v>
      </c>
      <c r="X43" s="22">
        <v>584598</v>
      </c>
      <c r="Y43" s="22">
        <v>129015</v>
      </c>
      <c r="Z43" s="23">
        <v>22.069011525869058</v>
      </c>
      <c r="AA43" s="20">
        <v>1169204</v>
      </c>
    </row>
    <row r="44" spans="1:27" ht="13.5" x14ac:dyDescent="0.25">
      <c r="A44" s="19" t="s">
        <v>69</v>
      </c>
      <c r="B44" s="15" t="s">
        <v>32</v>
      </c>
      <c r="C44" s="20">
        <v>6380647</v>
      </c>
      <c r="D44" s="20"/>
      <c r="E44" s="21">
        <v>7909836</v>
      </c>
      <c r="F44" s="22">
        <v>8369836</v>
      </c>
      <c r="G44" s="22">
        <v>126776</v>
      </c>
      <c r="H44" s="22">
        <v>541471</v>
      </c>
      <c r="I44" s="22">
        <v>829368</v>
      </c>
      <c r="J44" s="22">
        <v>1497615</v>
      </c>
      <c r="K44" s="22">
        <v>775064</v>
      </c>
      <c r="L44" s="22">
        <v>594519</v>
      </c>
      <c r="M44" s="22">
        <v>391235</v>
      </c>
      <c r="N44" s="22">
        <v>1760818</v>
      </c>
      <c r="O44" s="22"/>
      <c r="P44" s="22"/>
      <c r="Q44" s="22"/>
      <c r="R44" s="22"/>
      <c r="S44" s="22"/>
      <c r="T44" s="22"/>
      <c r="U44" s="22"/>
      <c r="V44" s="22"/>
      <c r="W44" s="22">
        <v>3258433</v>
      </c>
      <c r="X44" s="22">
        <v>4184880</v>
      </c>
      <c r="Y44" s="22">
        <v>-926447</v>
      </c>
      <c r="Z44" s="23">
        <v>-22.13795855556193</v>
      </c>
      <c r="AA44" s="20">
        <v>8369836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92856538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84300068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5985220</v>
      </c>
      <c r="L47" s="31">
        <f t="shared" si="1"/>
        <v>7335543</v>
      </c>
      <c r="M47" s="31">
        <f t="shared" si="1"/>
        <v>6264515</v>
      </c>
      <c r="N47" s="31">
        <f t="shared" si="1"/>
        <v>19585278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37695491</v>
      </c>
      <c r="X47" s="31">
        <f t="shared" si="1"/>
        <v>42149874</v>
      </c>
      <c r="Y47" s="31">
        <f t="shared" si="1"/>
        <v>-4454383</v>
      </c>
      <c r="Z47" s="32">
        <f>+IF(X47&lt;&gt;0,+(Y47/X47)*100,0)</f>
        <v>-10.567962789165158</v>
      </c>
      <c r="AA47" s="29">
        <f>SUM(AA34:AA46)</f>
        <v>84300068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-27700515</v>
      </c>
      <c r="D48" s="39">
        <f t="shared" si="2"/>
        <v>0</v>
      </c>
      <c r="E48" s="40">
        <f t="shared" si="2"/>
        <v>-6802298</v>
      </c>
      <c r="F48" s="41">
        <f t="shared" si="2"/>
        <v>-1359293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-381715</v>
      </c>
      <c r="L48" s="41">
        <f t="shared" si="2"/>
        <v>-1296031</v>
      </c>
      <c r="M48" s="41">
        <f t="shared" si="2"/>
        <v>-3392946</v>
      </c>
      <c r="N48" s="41">
        <f t="shared" si="2"/>
        <v>-5070692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-5825799</v>
      </c>
      <c r="X48" s="41">
        <f t="shared" si="2"/>
        <v>-679500</v>
      </c>
      <c r="Y48" s="41">
        <f t="shared" si="2"/>
        <v>-5146299</v>
      </c>
      <c r="Z48" s="42">
        <f>+IF(X48&lt;&gt;0,+(Y48/X48)*100,0)</f>
        <v>757.3655629139073</v>
      </c>
      <c r="AA48" s="39">
        <f>+AA32-AA47</f>
        <v>-1359293</v>
      </c>
    </row>
    <row r="49" spans="1:27" ht="25.5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35498650</v>
      </c>
      <c r="G49" s="22"/>
      <c r="H49" s="22">
        <v>3115281</v>
      </c>
      <c r="I49" s="22">
        <v>2426801</v>
      </c>
      <c r="J49" s="22">
        <v>5542082</v>
      </c>
      <c r="K49" s="22">
        <v>6892674</v>
      </c>
      <c r="L49" s="22">
        <v>2170663</v>
      </c>
      <c r="M49" s="22">
        <v>3392227</v>
      </c>
      <c r="N49" s="22">
        <v>12455564</v>
      </c>
      <c r="O49" s="22"/>
      <c r="P49" s="22"/>
      <c r="Q49" s="22"/>
      <c r="R49" s="22"/>
      <c r="S49" s="22"/>
      <c r="T49" s="22"/>
      <c r="U49" s="22"/>
      <c r="V49" s="22"/>
      <c r="W49" s="22">
        <v>17997646</v>
      </c>
      <c r="X49" s="22">
        <v>17749320</v>
      </c>
      <c r="Y49" s="22">
        <v>248326</v>
      </c>
      <c r="Z49" s="23">
        <v>1.3990733166115659</v>
      </c>
      <c r="AA49" s="20">
        <v>35498650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6395935</v>
      </c>
      <c r="D51" s="48">
        <f t="shared" si="3"/>
        <v>0</v>
      </c>
      <c r="E51" s="49">
        <f t="shared" si="3"/>
        <v>28696352</v>
      </c>
      <c r="F51" s="50">
        <f t="shared" si="3"/>
        <v>34139357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6510959</v>
      </c>
      <c r="L51" s="50">
        <f t="shared" si="3"/>
        <v>874632</v>
      </c>
      <c r="M51" s="50">
        <f t="shared" si="3"/>
        <v>-719</v>
      </c>
      <c r="N51" s="50">
        <f t="shared" si="3"/>
        <v>7384872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12171847</v>
      </c>
      <c r="X51" s="50">
        <f t="shared" si="3"/>
        <v>17069820</v>
      </c>
      <c r="Y51" s="50">
        <f t="shared" si="3"/>
        <v>-4897973</v>
      </c>
      <c r="Z51" s="51">
        <f>+IF(X51&lt;&gt;0,+(Y51/X51)*100,0)</f>
        <v>-28.693758926573331</v>
      </c>
      <c r="AA51" s="48">
        <f>SUM(AA48:AA50)</f>
        <v>34139357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6395935</v>
      </c>
      <c r="D53" s="54">
        <f>+D51-D52</f>
        <v>0</v>
      </c>
      <c r="E53" s="55">
        <f t="shared" si="4"/>
        <v>28696352</v>
      </c>
      <c r="F53" s="56">
        <f t="shared" si="4"/>
        <v>34139357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6510959</v>
      </c>
      <c r="L53" s="56">
        <f t="shared" si="4"/>
        <v>874632</v>
      </c>
      <c r="M53" s="56">
        <f t="shared" si="4"/>
        <v>-719</v>
      </c>
      <c r="N53" s="56">
        <f t="shared" si="4"/>
        <v>7384872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12171847</v>
      </c>
      <c r="X53" s="56">
        <f t="shared" si="4"/>
        <v>17069820</v>
      </c>
      <c r="Y53" s="56">
        <f t="shared" si="4"/>
        <v>-4897973</v>
      </c>
      <c r="Z53" s="57">
        <f>+IF(X53&lt;&gt;0,+(Y53/X53)*100,0)</f>
        <v>-28.693758926573331</v>
      </c>
      <c r="AA53" s="54">
        <f>+AA51-AA52</f>
        <v>34139357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6395935</v>
      </c>
      <c r="D56" s="48">
        <f>SUM(D53:D55)</f>
        <v>0</v>
      </c>
      <c r="E56" s="49">
        <f t="shared" si="5"/>
        <v>28696352</v>
      </c>
      <c r="F56" s="50">
        <f t="shared" si="5"/>
        <v>34139357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6510959</v>
      </c>
      <c r="L56" s="50">
        <f t="shared" si="5"/>
        <v>874632</v>
      </c>
      <c r="M56" s="50">
        <f t="shared" si="5"/>
        <v>-719</v>
      </c>
      <c r="N56" s="50">
        <f t="shared" si="5"/>
        <v>7384872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12171847</v>
      </c>
      <c r="X56" s="50">
        <f t="shared" si="5"/>
        <v>17069820</v>
      </c>
      <c r="Y56" s="50">
        <f t="shared" si="5"/>
        <v>-4897973</v>
      </c>
      <c r="Z56" s="51">
        <f>+IF(X56&lt;&gt;0,+(Y56/X56)*100,0)</f>
        <v>-28.693758926573331</v>
      </c>
      <c r="AA56" s="48">
        <f>SUM(AA53:AA55)</f>
        <v>34139357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6395935</v>
      </c>
      <c r="D59" s="65">
        <f>SUM(D56:D58)</f>
        <v>0</v>
      </c>
      <c r="E59" s="66">
        <f t="shared" si="6"/>
        <v>28696352</v>
      </c>
      <c r="F59" s="67">
        <f t="shared" si="6"/>
        <v>34139357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6510959</v>
      </c>
      <c r="L59" s="67">
        <f t="shared" si="6"/>
        <v>874632</v>
      </c>
      <c r="M59" s="67">
        <f t="shared" si="6"/>
        <v>-719</v>
      </c>
      <c r="N59" s="67">
        <f t="shared" si="6"/>
        <v>7384872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12171847</v>
      </c>
      <c r="X59" s="67">
        <f t="shared" si="6"/>
        <v>17069820</v>
      </c>
      <c r="Y59" s="67">
        <f t="shared" si="6"/>
        <v>-4897973</v>
      </c>
      <c r="Z59" s="68">
        <f>+IF(X59&lt;&gt;0,+(Y59/X59)*100,0)</f>
        <v>-28.693758926573331</v>
      </c>
      <c r="AA59" s="65">
        <f>SUM(AA56:AA58)</f>
        <v>34139357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8480520</v>
      </c>
      <c r="G8" s="22">
        <v>706710</v>
      </c>
      <c r="H8" s="22">
        <v>692689</v>
      </c>
      <c r="I8" s="22">
        <v>1378601</v>
      </c>
      <c r="J8" s="22">
        <v>2778000</v>
      </c>
      <c r="K8" s="22">
        <v>2733574</v>
      </c>
      <c r="L8" s="22">
        <v>1411314</v>
      </c>
      <c r="M8" s="22">
        <v>1423937</v>
      </c>
      <c r="N8" s="22">
        <v>5568825</v>
      </c>
      <c r="O8" s="22"/>
      <c r="P8" s="22"/>
      <c r="Q8" s="22"/>
      <c r="R8" s="22"/>
      <c r="S8" s="22"/>
      <c r="T8" s="22"/>
      <c r="U8" s="22"/>
      <c r="V8" s="22"/>
      <c r="W8" s="22">
        <v>8346825</v>
      </c>
      <c r="X8" s="22">
        <v>4240260</v>
      </c>
      <c r="Y8" s="22">
        <v>4106565</v>
      </c>
      <c r="Z8" s="23">
        <v>96.847009381500186</v>
      </c>
      <c r="AA8" s="20">
        <v>8480520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2403608</v>
      </c>
      <c r="G13" s="22">
        <v>200300</v>
      </c>
      <c r="H13" s="22">
        <v>2830</v>
      </c>
      <c r="I13" s="22">
        <v>308301</v>
      </c>
      <c r="J13" s="22">
        <v>511431</v>
      </c>
      <c r="K13" s="22">
        <v>137358</v>
      </c>
      <c r="L13" s="22">
        <v>147209</v>
      </c>
      <c r="M13" s="22">
        <v>146929</v>
      </c>
      <c r="N13" s="22">
        <v>431496</v>
      </c>
      <c r="O13" s="22"/>
      <c r="P13" s="22"/>
      <c r="Q13" s="22"/>
      <c r="R13" s="22"/>
      <c r="S13" s="22"/>
      <c r="T13" s="22"/>
      <c r="U13" s="22"/>
      <c r="V13" s="22"/>
      <c r="W13" s="22">
        <v>942927</v>
      </c>
      <c r="X13" s="22">
        <v>1201802</v>
      </c>
      <c r="Y13" s="22">
        <v>-258875</v>
      </c>
      <c r="Z13" s="23">
        <v>-21.54056991085054</v>
      </c>
      <c r="AA13" s="20">
        <v>2403608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3573276</v>
      </c>
      <c r="Y25" s="22">
        <v>-3573276</v>
      </c>
      <c r="Z25" s="23">
        <v>-100</v>
      </c>
      <c r="AA25" s="20">
        <v>7146552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18030680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2870932</v>
      </c>
      <c r="L32" s="31">
        <f t="shared" si="0"/>
        <v>1558523</v>
      </c>
      <c r="M32" s="31">
        <f t="shared" si="0"/>
        <v>1570866</v>
      </c>
      <c r="N32" s="31">
        <f t="shared" si="0"/>
        <v>6000321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9289752</v>
      </c>
      <c r="X32" s="31">
        <f t="shared" si="0"/>
        <v>9015338</v>
      </c>
      <c r="Y32" s="31">
        <f t="shared" si="0"/>
        <v>274414</v>
      </c>
      <c r="Z32" s="32">
        <f>+IF(X32&lt;&gt;0,+(Y32/X32)*100,0)</f>
        <v>3.0438570356430343</v>
      </c>
      <c r="AA32" s="29">
        <f>SUM(AA6:AA31)</f>
        <v>18030680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4438650</v>
      </c>
      <c r="D34" s="20"/>
      <c r="E34" s="21">
        <v>4852333</v>
      </c>
      <c r="F34" s="22">
        <v>4852333</v>
      </c>
      <c r="G34" s="22">
        <v>420187</v>
      </c>
      <c r="H34" s="22">
        <v>430733</v>
      </c>
      <c r="I34" s="22">
        <v>524533</v>
      </c>
      <c r="J34" s="22">
        <v>1375453</v>
      </c>
      <c r="K34" s="22">
        <v>481578</v>
      </c>
      <c r="L34" s="22">
        <v>429538</v>
      </c>
      <c r="M34" s="22">
        <v>384192</v>
      </c>
      <c r="N34" s="22">
        <v>1295308</v>
      </c>
      <c r="O34" s="22"/>
      <c r="P34" s="22"/>
      <c r="Q34" s="22"/>
      <c r="R34" s="22"/>
      <c r="S34" s="22"/>
      <c r="T34" s="22"/>
      <c r="U34" s="22"/>
      <c r="V34" s="22"/>
      <c r="W34" s="22">
        <v>2670761</v>
      </c>
      <c r="X34" s="22">
        <v>2426161</v>
      </c>
      <c r="Y34" s="22">
        <v>244600</v>
      </c>
      <c r="Z34" s="23">
        <v>10.081771160281614</v>
      </c>
      <c r="AA34" s="20">
        <v>4852333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391476</v>
      </c>
      <c r="G37" s="22">
        <v>32622</v>
      </c>
      <c r="H37" s="22">
        <v>-32622</v>
      </c>
      <c r="I37" s="22">
        <v>4010</v>
      </c>
      <c r="J37" s="22">
        <v>4010</v>
      </c>
      <c r="K37" s="22">
        <v>65546</v>
      </c>
      <c r="L37" s="22">
        <v>25091</v>
      </c>
      <c r="M37" s="22">
        <v>26017</v>
      </c>
      <c r="N37" s="22">
        <v>116654</v>
      </c>
      <c r="O37" s="22"/>
      <c r="P37" s="22"/>
      <c r="Q37" s="22"/>
      <c r="R37" s="22"/>
      <c r="S37" s="22"/>
      <c r="T37" s="22"/>
      <c r="U37" s="22"/>
      <c r="V37" s="22"/>
      <c r="W37" s="22">
        <v>120664</v>
      </c>
      <c r="X37" s="22">
        <v>195738</v>
      </c>
      <c r="Y37" s="22">
        <v>-75074</v>
      </c>
      <c r="Z37" s="23">
        <v>-38.354330789116062</v>
      </c>
      <c r="AA37" s="20">
        <v>391476</v>
      </c>
    </row>
    <row r="38" spans="1:27" ht="13.5" x14ac:dyDescent="0.25">
      <c r="A38" s="19" t="s">
        <v>64</v>
      </c>
      <c r="B38" s="15" t="s">
        <v>32</v>
      </c>
      <c r="C38" s="20">
        <v>-4688486</v>
      </c>
      <c r="D38" s="20"/>
      <c r="E38" s="21">
        <v>2542958</v>
      </c>
      <c r="F38" s="22">
        <v>2542958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211913</v>
      </c>
      <c r="X38" s="22">
        <v>1271480</v>
      </c>
      <c r="Y38" s="22">
        <v>-1059567</v>
      </c>
      <c r="Z38" s="23">
        <v>-83.333359549501367</v>
      </c>
      <c r="AA38" s="20">
        <v>2542958</v>
      </c>
    </row>
    <row r="39" spans="1:27" ht="13.5" x14ac:dyDescent="0.25">
      <c r="A39" s="19" t="s">
        <v>65</v>
      </c>
      <c r="B39" s="15" t="s">
        <v>32</v>
      </c>
      <c r="C39" s="20">
        <v>2523439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>
        <v>347842</v>
      </c>
      <c r="N39" s="22">
        <v>347842</v>
      </c>
      <c r="O39" s="22"/>
      <c r="P39" s="22"/>
      <c r="Q39" s="22"/>
      <c r="R39" s="22"/>
      <c r="S39" s="22"/>
      <c r="T39" s="22"/>
      <c r="U39" s="22"/>
      <c r="V39" s="22"/>
      <c r="W39" s="22">
        <v>347842</v>
      </c>
      <c r="X39" s="22">
        <v>1043521</v>
      </c>
      <c r="Y39" s="22">
        <v>-695679</v>
      </c>
      <c r="Z39" s="23">
        <v>-66.666506950986133</v>
      </c>
      <c r="AA39" s="20">
        <v>2087047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2318000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>
        <v>125705</v>
      </c>
      <c r="M41" s="22">
        <v>50181</v>
      </c>
      <c r="N41" s="22">
        <v>175886</v>
      </c>
      <c r="O41" s="22"/>
      <c r="P41" s="22"/>
      <c r="Q41" s="22"/>
      <c r="R41" s="22"/>
      <c r="S41" s="22"/>
      <c r="T41" s="22"/>
      <c r="U41" s="22"/>
      <c r="V41" s="22"/>
      <c r="W41" s="22">
        <v>185222</v>
      </c>
      <c r="X41" s="22">
        <v>1158998</v>
      </c>
      <c r="Y41" s="22">
        <v>-973776</v>
      </c>
      <c r="Z41" s="23">
        <v>-84.018781740779531</v>
      </c>
      <c r="AA41" s="20">
        <v>2318000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968339</v>
      </c>
      <c r="D44" s="20"/>
      <c r="E44" s="21">
        <v>1637315</v>
      </c>
      <c r="F44" s="22">
        <v>1637315</v>
      </c>
      <c r="G44" s="22">
        <v>139915</v>
      </c>
      <c r="H44" s="22">
        <v>-57135</v>
      </c>
      <c r="I44" s="22">
        <v>29109</v>
      </c>
      <c r="J44" s="22">
        <v>111889</v>
      </c>
      <c r="K44" s="22">
        <v>171959</v>
      </c>
      <c r="L44" s="22">
        <v>14376</v>
      </c>
      <c r="M44" s="22">
        <v>161362</v>
      </c>
      <c r="N44" s="22">
        <v>347697</v>
      </c>
      <c r="O44" s="22"/>
      <c r="P44" s="22"/>
      <c r="Q44" s="22"/>
      <c r="R44" s="22"/>
      <c r="S44" s="22"/>
      <c r="T44" s="22"/>
      <c r="U44" s="22"/>
      <c r="V44" s="22"/>
      <c r="W44" s="22">
        <v>459586</v>
      </c>
      <c r="X44" s="22">
        <v>818645</v>
      </c>
      <c r="Y44" s="22">
        <v>-359059</v>
      </c>
      <c r="Z44" s="23">
        <v>-43.860159165450227</v>
      </c>
      <c r="AA44" s="20">
        <v>1637315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3921911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13829129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719083</v>
      </c>
      <c r="L47" s="31">
        <f t="shared" si="1"/>
        <v>594710</v>
      </c>
      <c r="M47" s="31">
        <f t="shared" si="1"/>
        <v>969594</v>
      </c>
      <c r="N47" s="31">
        <f t="shared" si="1"/>
        <v>2283387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3995988</v>
      </c>
      <c r="X47" s="31">
        <f t="shared" si="1"/>
        <v>6914543</v>
      </c>
      <c r="Y47" s="31">
        <f t="shared" si="1"/>
        <v>-2918555</v>
      </c>
      <c r="Z47" s="32">
        <f>+IF(X47&lt;&gt;0,+(Y47/X47)*100,0)</f>
        <v>-42.208935572459382</v>
      </c>
      <c r="AA47" s="29">
        <f>SUM(AA34:AA46)</f>
        <v>13829129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10370045</v>
      </c>
      <c r="D48" s="39">
        <f t="shared" si="2"/>
        <v>0</v>
      </c>
      <c r="E48" s="40">
        <f t="shared" si="2"/>
        <v>4201551</v>
      </c>
      <c r="F48" s="41">
        <f t="shared" si="2"/>
        <v>4201551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2151849</v>
      </c>
      <c r="L48" s="41">
        <f t="shared" si="2"/>
        <v>963813</v>
      </c>
      <c r="M48" s="41">
        <f t="shared" si="2"/>
        <v>601272</v>
      </c>
      <c r="N48" s="41">
        <f t="shared" si="2"/>
        <v>3716934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5293764</v>
      </c>
      <c r="X48" s="41">
        <f t="shared" si="2"/>
        <v>2100795</v>
      </c>
      <c r="Y48" s="41">
        <f t="shared" si="2"/>
        <v>3192969</v>
      </c>
      <c r="Z48" s="42">
        <f>+IF(X48&lt;&gt;0,+(Y48/X48)*100,0)</f>
        <v>151.9886043140811</v>
      </c>
      <c r="AA48" s="39">
        <f>+AA32-AA47</f>
        <v>4201551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3800002</v>
      </c>
      <c r="Y50" s="45">
        <v>-3800002</v>
      </c>
      <c r="Z50" s="46">
        <v>-100</v>
      </c>
      <c r="AA50" s="44">
        <v>7600000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10370045</v>
      </c>
      <c r="D51" s="48">
        <f t="shared" si="3"/>
        <v>0</v>
      </c>
      <c r="E51" s="49">
        <f t="shared" si="3"/>
        <v>11801551</v>
      </c>
      <c r="F51" s="50">
        <f t="shared" si="3"/>
        <v>11801551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2151849</v>
      </c>
      <c r="L51" s="50">
        <f t="shared" si="3"/>
        <v>963813</v>
      </c>
      <c r="M51" s="50">
        <f t="shared" si="3"/>
        <v>601272</v>
      </c>
      <c r="N51" s="50">
        <f t="shared" si="3"/>
        <v>3716934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5293764</v>
      </c>
      <c r="X51" s="50">
        <f t="shared" si="3"/>
        <v>5900797</v>
      </c>
      <c r="Y51" s="50">
        <f t="shared" si="3"/>
        <v>-607033</v>
      </c>
      <c r="Z51" s="51">
        <f>+IF(X51&lt;&gt;0,+(Y51/X51)*100,0)</f>
        <v>-10.28730525723898</v>
      </c>
      <c r="AA51" s="48">
        <f>SUM(AA48:AA50)</f>
        <v>11801551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10370045</v>
      </c>
      <c r="D53" s="54">
        <f>+D51-D52</f>
        <v>0</v>
      </c>
      <c r="E53" s="55">
        <f t="shared" si="4"/>
        <v>11801551</v>
      </c>
      <c r="F53" s="56">
        <f t="shared" si="4"/>
        <v>11801551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2151849</v>
      </c>
      <c r="L53" s="56">
        <f t="shared" si="4"/>
        <v>963813</v>
      </c>
      <c r="M53" s="56">
        <f t="shared" si="4"/>
        <v>601272</v>
      </c>
      <c r="N53" s="56">
        <f t="shared" si="4"/>
        <v>3716934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5293764</v>
      </c>
      <c r="X53" s="56">
        <f t="shared" si="4"/>
        <v>5900797</v>
      </c>
      <c r="Y53" s="56">
        <f t="shared" si="4"/>
        <v>-607033</v>
      </c>
      <c r="Z53" s="57">
        <f>+IF(X53&lt;&gt;0,+(Y53/X53)*100,0)</f>
        <v>-10.28730525723898</v>
      </c>
      <c r="AA53" s="54">
        <f>+AA51-AA52</f>
        <v>11801551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10370045</v>
      </c>
      <c r="D56" s="48">
        <f>SUM(D53:D55)</f>
        <v>0</v>
      </c>
      <c r="E56" s="49">
        <f t="shared" si="5"/>
        <v>11801551</v>
      </c>
      <c r="F56" s="50">
        <f t="shared" si="5"/>
        <v>11801551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2151849</v>
      </c>
      <c r="L56" s="50">
        <f t="shared" si="5"/>
        <v>963813</v>
      </c>
      <c r="M56" s="50">
        <f t="shared" si="5"/>
        <v>601272</v>
      </c>
      <c r="N56" s="50">
        <f t="shared" si="5"/>
        <v>3716934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5293764</v>
      </c>
      <c r="X56" s="50">
        <f t="shared" si="5"/>
        <v>5900797</v>
      </c>
      <c r="Y56" s="50">
        <f t="shared" si="5"/>
        <v>-607033</v>
      </c>
      <c r="Z56" s="51">
        <f>+IF(X56&lt;&gt;0,+(Y56/X56)*100,0)</f>
        <v>-10.28730525723898</v>
      </c>
      <c r="AA56" s="48">
        <f>SUM(AA53:AA55)</f>
        <v>11801551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10370045</v>
      </c>
      <c r="D59" s="65">
        <f>SUM(D56:D58)</f>
        <v>0</v>
      </c>
      <c r="E59" s="66">
        <f t="shared" si="6"/>
        <v>11801551</v>
      </c>
      <c r="F59" s="67">
        <f t="shared" si="6"/>
        <v>11801551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2151849</v>
      </c>
      <c r="L59" s="67">
        <f t="shared" si="6"/>
        <v>963813</v>
      </c>
      <c r="M59" s="67">
        <f t="shared" si="6"/>
        <v>601272</v>
      </c>
      <c r="N59" s="67">
        <f t="shared" si="6"/>
        <v>3716934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5293764</v>
      </c>
      <c r="X59" s="67">
        <f t="shared" si="6"/>
        <v>5900797</v>
      </c>
      <c r="Y59" s="67">
        <f t="shared" si="6"/>
        <v>-607033</v>
      </c>
      <c r="Z59" s="68">
        <f>+IF(X59&lt;&gt;0,+(Y59/X59)*100,0)</f>
        <v>-10.28730525723898</v>
      </c>
      <c r="AA59" s="65">
        <f>SUM(AA56:AA58)</f>
        <v>11801551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>
        <v>1743</v>
      </c>
      <c r="L10" s="22">
        <v>1642</v>
      </c>
      <c r="M10" s="22">
        <v>1005</v>
      </c>
      <c r="N10" s="22">
        <v>4390</v>
      </c>
      <c r="O10" s="22"/>
      <c r="P10" s="22"/>
      <c r="Q10" s="22"/>
      <c r="R10" s="22"/>
      <c r="S10" s="22"/>
      <c r="T10" s="22"/>
      <c r="U10" s="22"/>
      <c r="V10" s="22"/>
      <c r="W10" s="22">
        <v>9490</v>
      </c>
      <c r="X10" s="22">
        <v>31992</v>
      </c>
      <c r="Y10" s="22">
        <v>-22502</v>
      </c>
      <c r="Z10" s="23">
        <v>-70.336334083520882</v>
      </c>
      <c r="AA10" s="20">
        <v>63987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1743</v>
      </c>
      <c r="L32" s="31">
        <f t="shared" si="0"/>
        <v>1642</v>
      </c>
      <c r="M32" s="31">
        <f t="shared" si="0"/>
        <v>1005</v>
      </c>
      <c r="N32" s="31">
        <f t="shared" si="0"/>
        <v>4390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9490</v>
      </c>
      <c r="X32" s="31">
        <f t="shared" si="0"/>
        <v>31992</v>
      </c>
      <c r="Y32" s="31">
        <f t="shared" si="0"/>
        <v>-22502</v>
      </c>
      <c r="Z32" s="32">
        <f>+IF(X32&lt;&gt;0,+(Y32/X32)*100,0)</f>
        <v>-70.336334083520882</v>
      </c>
      <c r="AA32" s="29">
        <f>SUM(AA6:AA31)</f>
        <v>63987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1743</v>
      </c>
      <c r="L48" s="41">
        <f t="shared" si="2"/>
        <v>1642</v>
      </c>
      <c r="M48" s="41">
        <f t="shared" si="2"/>
        <v>1005</v>
      </c>
      <c r="N48" s="41">
        <f t="shared" si="2"/>
        <v>4390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9490</v>
      </c>
      <c r="X48" s="41">
        <f t="shared" si="2"/>
        <v>31992</v>
      </c>
      <c r="Y48" s="41">
        <f t="shared" si="2"/>
        <v>-22502</v>
      </c>
      <c r="Z48" s="42">
        <f>+IF(X48&lt;&gt;0,+(Y48/X48)*100,0)</f>
        <v>-70.336334083520882</v>
      </c>
      <c r="AA48" s="39">
        <f>+AA32-AA47</f>
        <v>63987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1743</v>
      </c>
      <c r="L51" s="50">
        <f t="shared" si="3"/>
        <v>1642</v>
      </c>
      <c r="M51" s="50">
        <f t="shared" si="3"/>
        <v>1005</v>
      </c>
      <c r="N51" s="50">
        <f t="shared" si="3"/>
        <v>4390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9490</v>
      </c>
      <c r="X51" s="50">
        <f t="shared" si="3"/>
        <v>31992</v>
      </c>
      <c r="Y51" s="50">
        <f t="shared" si="3"/>
        <v>-22502</v>
      </c>
      <c r="Z51" s="51">
        <f>+IF(X51&lt;&gt;0,+(Y51/X51)*100,0)</f>
        <v>-70.336334083520882</v>
      </c>
      <c r="AA51" s="48">
        <f>SUM(AA48:AA50)</f>
        <v>63987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1743</v>
      </c>
      <c r="L53" s="56">
        <f t="shared" si="4"/>
        <v>1642</v>
      </c>
      <c r="M53" s="56">
        <f t="shared" si="4"/>
        <v>1005</v>
      </c>
      <c r="N53" s="56">
        <f t="shared" si="4"/>
        <v>4390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9490</v>
      </c>
      <c r="X53" s="56">
        <f t="shared" si="4"/>
        <v>31992</v>
      </c>
      <c r="Y53" s="56">
        <f t="shared" si="4"/>
        <v>-22502</v>
      </c>
      <c r="Z53" s="57">
        <f>+IF(X53&lt;&gt;0,+(Y53/X53)*100,0)</f>
        <v>-70.336334083520882</v>
      </c>
      <c r="AA53" s="54">
        <f>+AA51-AA52</f>
        <v>63987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1743</v>
      </c>
      <c r="L56" s="50">
        <f t="shared" si="5"/>
        <v>1642</v>
      </c>
      <c r="M56" s="50">
        <f t="shared" si="5"/>
        <v>1005</v>
      </c>
      <c r="N56" s="50">
        <f t="shared" si="5"/>
        <v>4390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9490</v>
      </c>
      <c r="X56" s="50">
        <f t="shared" si="5"/>
        <v>31992</v>
      </c>
      <c r="Y56" s="50">
        <f t="shared" si="5"/>
        <v>-22502</v>
      </c>
      <c r="Z56" s="51">
        <f>+IF(X56&lt;&gt;0,+(Y56/X56)*100,0)</f>
        <v>-70.336334083520882</v>
      </c>
      <c r="AA56" s="48">
        <f>SUM(AA53:AA55)</f>
        <v>63987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1743</v>
      </c>
      <c r="L59" s="67">
        <f t="shared" si="6"/>
        <v>1642</v>
      </c>
      <c r="M59" s="67">
        <f t="shared" si="6"/>
        <v>1005</v>
      </c>
      <c r="N59" s="67">
        <f t="shared" si="6"/>
        <v>4390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9490</v>
      </c>
      <c r="X59" s="67">
        <f t="shared" si="6"/>
        <v>31992</v>
      </c>
      <c r="Y59" s="67">
        <f t="shared" si="6"/>
        <v>-22502</v>
      </c>
      <c r="Z59" s="68">
        <f>+IF(X59&lt;&gt;0,+(Y59/X59)*100,0)</f>
        <v>-70.336334083520882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/>
      <c r="P7" s="22"/>
      <c r="Q7" s="22"/>
      <c r="R7" s="22"/>
      <c r="S7" s="22"/>
      <c r="T7" s="22"/>
      <c r="U7" s="22"/>
      <c r="V7" s="22"/>
      <c r="W7" s="22">
        <v>48017590</v>
      </c>
      <c r="X7" s="22">
        <v>2948736</v>
      </c>
      <c r="Y7" s="22">
        <v>45068854</v>
      </c>
      <c r="Z7" s="23">
        <v>1528.4126486738724</v>
      </c>
      <c r="AA7" s="20">
        <v>5897475</v>
      </c>
    </row>
    <row r="8" spans="1:27" ht="13.5" x14ac:dyDescent="0.25">
      <c r="A8" s="19" t="s">
        <v>36</v>
      </c>
      <c r="B8" s="15" t="s">
        <v>32</v>
      </c>
      <c r="C8" s="20">
        <v>141592994</v>
      </c>
      <c r="D8" s="20"/>
      <c r="E8" s="21">
        <v>133607737</v>
      </c>
      <c r="F8" s="22">
        <v>133607737</v>
      </c>
      <c r="G8" s="22">
        <v>12591076</v>
      </c>
      <c r="H8" s="22">
        <v>12439548</v>
      </c>
      <c r="I8" s="22">
        <v>9010628</v>
      </c>
      <c r="J8" s="22">
        <v>34041252</v>
      </c>
      <c r="K8" s="22">
        <v>12274711</v>
      </c>
      <c r="L8" s="22">
        <v>12429750</v>
      </c>
      <c r="M8" s="22">
        <v>12584891</v>
      </c>
      <c r="N8" s="22">
        <v>37289352</v>
      </c>
      <c r="O8" s="22"/>
      <c r="P8" s="22"/>
      <c r="Q8" s="22"/>
      <c r="R8" s="22"/>
      <c r="S8" s="22"/>
      <c r="T8" s="22"/>
      <c r="U8" s="22"/>
      <c r="V8" s="22"/>
      <c r="W8" s="22">
        <v>71330604</v>
      </c>
      <c r="X8" s="22">
        <v>66803874</v>
      </c>
      <c r="Y8" s="22">
        <v>4526730</v>
      </c>
      <c r="Z8" s="23">
        <v>6.7761489401048811</v>
      </c>
      <c r="AA8" s="20">
        <v>133607737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>
        <v>738871</v>
      </c>
      <c r="M10" s="22"/>
      <c r="N10" s="22">
        <v>738871</v>
      </c>
      <c r="O10" s="22"/>
      <c r="P10" s="22"/>
      <c r="Q10" s="22"/>
      <c r="R10" s="22"/>
      <c r="S10" s="22"/>
      <c r="T10" s="22"/>
      <c r="U10" s="22"/>
      <c r="V10" s="22"/>
      <c r="W10" s="22">
        <v>738734</v>
      </c>
      <c r="X10" s="22"/>
      <c r="Y10" s="22">
        <v>738734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14163632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>
        <v>1607450</v>
      </c>
      <c r="L13" s="22">
        <v>8921216</v>
      </c>
      <c r="M13" s="22">
        <v>110666</v>
      </c>
      <c r="N13" s="22">
        <v>10639332</v>
      </c>
      <c r="O13" s="22"/>
      <c r="P13" s="22"/>
      <c r="Q13" s="22"/>
      <c r="R13" s="22"/>
      <c r="S13" s="22"/>
      <c r="T13" s="22"/>
      <c r="U13" s="22"/>
      <c r="V13" s="22"/>
      <c r="W13" s="22">
        <v>15037749</v>
      </c>
      <c r="X13" s="22"/>
      <c r="Y13" s="22">
        <v>15037749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/>
      <c r="P18" s="22"/>
      <c r="Q18" s="22"/>
      <c r="R18" s="22"/>
      <c r="S18" s="22"/>
      <c r="T18" s="22"/>
      <c r="U18" s="22"/>
      <c r="V18" s="22"/>
      <c r="W18" s="22">
        <v>3435</v>
      </c>
      <c r="X18" s="22"/>
      <c r="Y18" s="22">
        <v>3435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25904</v>
      </c>
      <c r="M19" s="22"/>
      <c r="N19" s="22">
        <v>25904</v>
      </c>
      <c r="O19" s="22"/>
      <c r="P19" s="22"/>
      <c r="Q19" s="22"/>
      <c r="R19" s="22"/>
      <c r="S19" s="22"/>
      <c r="T19" s="22"/>
      <c r="U19" s="22"/>
      <c r="V19" s="22"/>
      <c r="W19" s="22">
        <v>25904</v>
      </c>
      <c r="X19" s="22"/>
      <c r="Y19" s="22">
        <v>25904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/>
      <c r="P24" s="22"/>
      <c r="Q24" s="22"/>
      <c r="R24" s="22"/>
      <c r="S24" s="22"/>
      <c r="T24" s="22"/>
      <c r="U24" s="22"/>
      <c r="V24" s="22"/>
      <c r="W24" s="22">
        <v>659</v>
      </c>
      <c r="X24" s="22"/>
      <c r="Y24" s="22">
        <v>659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453507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146498918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139505212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13882161</v>
      </c>
      <c r="L32" s="31">
        <f t="shared" si="0"/>
        <v>61119457</v>
      </c>
      <c r="M32" s="31">
        <f t="shared" si="0"/>
        <v>12695557</v>
      </c>
      <c r="N32" s="31">
        <f t="shared" si="0"/>
        <v>87697175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135154675</v>
      </c>
      <c r="X32" s="31">
        <f t="shared" si="0"/>
        <v>69752610</v>
      </c>
      <c r="Y32" s="31">
        <f t="shared" si="0"/>
        <v>65402065</v>
      </c>
      <c r="Z32" s="32">
        <f>+IF(X32&lt;&gt;0,+(Y32/X32)*100,0)</f>
        <v>93.762892886732118</v>
      </c>
      <c r="AA32" s="29">
        <f>SUM(AA6:AA31)</f>
        <v>139505212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76094724</v>
      </c>
      <c r="D34" s="20"/>
      <c r="E34" s="21">
        <v>78817444</v>
      </c>
      <c r="F34" s="22">
        <v>78817444</v>
      </c>
      <c r="G34" s="22">
        <v>6169459</v>
      </c>
      <c r="H34" s="22">
        <v>5857852</v>
      </c>
      <c r="I34" s="22">
        <v>6685606</v>
      </c>
      <c r="J34" s="22">
        <v>18712917</v>
      </c>
      <c r="K34" s="22">
        <v>6979519</v>
      </c>
      <c r="L34" s="22">
        <v>59378877</v>
      </c>
      <c r="M34" s="22">
        <v>6331987</v>
      </c>
      <c r="N34" s="22">
        <v>72690383</v>
      </c>
      <c r="O34" s="22"/>
      <c r="P34" s="22"/>
      <c r="Q34" s="22"/>
      <c r="R34" s="22"/>
      <c r="S34" s="22"/>
      <c r="T34" s="22"/>
      <c r="U34" s="22"/>
      <c r="V34" s="22"/>
      <c r="W34" s="22">
        <v>91403300</v>
      </c>
      <c r="X34" s="22">
        <v>39408768</v>
      </c>
      <c r="Y34" s="22">
        <v>51994532</v>
      </c>
      <c r="Z34" s="23">
        <v>131.93645637437839</v>
      </c>
      <c r="AA34" s="20">
        <v>78817444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822094</v>
      </c>
      <c r="D37" s="20"/>
      <c r="E37" s="21">
        <v>1635000</v>
      </c>
      <c r="F37" s="22">
        <v>1635000</v>
      </c>
      <c r="G37" s="22"/>
      <c r="H37" s="22"/>
      <c r="I37" s="22"/>
      <c r="J37" s="22"/>
      <c r="K37" s="22"/>
      <c r="L37" s="22"/>
      <c r="M37" s="22">
        <v>25706</v>
      </c>
      <c r="N37" s="22">
        <v>25706</v>
      </c>
      <c r="O37" s="22"/>
      <c r="P37" s="22"/>
      <c r="Q37" s="22"/>
      <c r="R37" s="22"/>
      <c r="S37" s="22"/>
      <c r="T37" s="22"/>
      <c r="U37" s="22"/>
      <c r="V37" s="22"/>
      <c r="W37" s="22">
        <v>25706</v>
      </c>
      <c r="X37" s="22">
        <v>817500</v>
      </c>
      <c r="Y37" s="22">
        <v>-791794</v>
      </c>
      <c r="Z37" s="23">
        <v>-96.855535168195715</v>
      </c>
      <c r="AA37" s="20">
        <v>1635000</v>
      </c>
    </row>
    <row r="38" spans="1:27" ht="13.5" x14ac:dyDescent="0.25">
      <c r="A38" s="19" t="s">
        <v>64</v>
      </c>
      <c r="B38" s="15" t="s">
        <v>32</v>
      </c>
      <c r="C38" s="20">
        <v>141186028</v>
      </c>
      <c r="D38" s="20"/>
      <c r="E38" s="21">
        <v>91729921</v>
      </c>
      <c r="F38" s="22">
        <v>91729921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45864960</v>
      </c>
      <c r="Y38" s="22">
        <v>-45864960</v>
      </c>
      <c r="Z38" s="23">
        <v>-100</v>
      </c>
      <c r="AA38" s="20">
        <v>91729921</v>
      </c>
    </row>
    <row r="39" spans="1:27" ht="13.5" x14ac:dyDescent="0.25">
      <c r="A39" s="19" t="s">
        <v>65</v>
      </c>
      <c r="B39" s="15" t="s">
        <v>32</v>
      </c>
      <c r="C39" s="20">
        <v>1089718</v>
      </c>
      <c r="D39" s="20"/>
      <c r="E39" s="21">
        <v>11314011</v>
      </c>
      <c r="F39" s="22">
        <v>11314011</v>
      </c>
      <c r="G39" s="22"/>
      <c r="H39" s="22"/>
      <c r="I39" s="22"/>
      <c r="J39" s="22"/>
      <c r="K39" s="22">
        <v>5919</v>
      </c>
      <c r="L39" s="22"/>
      <c r="M39" s="22"/>
      <c r="N39" s="22">
        <v>5919</v>
      </c>
      <c r="O39" s="22"/>
      <c r="P39" s="22"/>
      <c r="Q39" s="22"/>
      <c r="R39" s="22"/>
      <c r="S39" s="22"/>
      <c r="T39" s="22"/>
      <c r="U39" s="22"/>
      <c r="V39" s="22"/>
      <c r="W39" s="22">
        <v>5919</v>
      </c>
      <c r="X39" s="22">
        <v>5657010</v>
      </c>
      <c r="Y39" s="22">
        <v>-5651091</v>
      </c>
      <c r="Z39" s="23">
        <v>-99.895368754872266</v>
      </c>
      <c r="AA39" s="20">
        <v>11314011</v>
      </c>
    </row>
    <row r="40" spans="1:27" ht="13.5" x14ac:dyDescent="0.25">
      <c r="A40" s="19" t="s">
        <v>40</v>
      </c>
      <c r="B40" s="15" t="s">
        <v>32</v>
      </c>
      <c r="C40" s="20">
        <v>1047233</v>
      </c>
      <c r="D40" s="20"/>
      <c r="E40" s="21"/>
      <c r="F40" s="22"/>
      <c r="G40" s="22">
        <v>16502</v>
      </c>
      <c r="H40" s="22">
        <v>2680</v>
      </c>
      <c r="I40" s="22">
        <v>245172</v>
      </c>
      <c r="J40" s="22">
        <v>264354</v>
      </c>
      <c r="K40" s="22">
        <v>221470</v>
      </c>
      <c r="L40" s="22">
        <v>40024</v>
      </c>
      <c r="M40" s="22">
        <v>27314</v>
      </c>
      <c r="N40" s="22">
        <v>288808</v>
      </c>
      <c r="O40" s="22"/>
      <c r="P40" s="22"/>
      <c r="Q40" s="22"/>
      <c r="R40" s="22"/>
      <c r="S40" s="22"/>
      <c r="T40" s="22"/>
      <c r="U40" s="22"/>
      <c r="V40" s="22"/>
      <c r="W40" s="22">
        <v>553162</v>
      </c>
      <c r="X40" s="22"/>
      <c r="Y40" s="22">
        <v>553162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20002102</v>
      </c>
      <c r="D41" s="20"/>
      <c r="E41" s="21">
        <v>16884186</v>
      </c>
      <c r="F41" s="22">
        <v>16884186</v>
      </c>
      <c r="G41" s="22">
        <v>246</v>
      </c>
      <c r="H41" s="22">
        <v>350167</v>
      </c>
      <c r="I41" s="22">
        <v>756267</v>
      </c>
      <c r="J41" s="22">
        <v>1106680</v>
      </c>
      <c r="K41" s="22">
        <v>448138</v>
      </c>
      <c r="L41" s="22">
        <v>571217</v>
      </c>
      <c r="M41" s="22">
        <v>1915384</v>
      </c>
      <c r="N41" s="22">
        <v>2934739</v>
      </c>
      <c r="O41" s="22"/>
      <c r="P41" s="22"/>
      <c r="Q41" s="22"/>
      <c r="R41" s="22"/>
      <c r="S41" s="22"/>
      <c r="T41" s="22"/>
      <c r="U41" s="22"/>
      <c r="V41" s="22"/>
      <c r="W41" s="22">
        <v>4041419</v>
      </c>
      <c r="X41" s="22">
        <v>8442090</v>
      </c>
      <c r="Y41" s="22">
        <v>-4400671</v>
      </c>
      <c r="Z41" s="23">
        <v>-52.127743248413609</v>
      </c>
      <c r="AA41" s="20">
        <v>16884186</v>
      </c>
    </row>
    <row r="42" spans="1:27" ht="13.5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15356548</v>
      </c>
      <c r="D44" s="20"/>
      <c r="E44" s="21">
        <v>3762728</v>
      </c>
      <c r="F44" s="22">
        <v>3762728</v>
      </c>
      <c r="G44" s="22">
        <v>875224</v>
      </c>
      <c r="H44" s="22">
        <v>992804</v>
      </c>
      <c r="I44" s="22">
        <v>928603</v>
      </c>
      <c r="J44" s="22">
        <v>2796631</v>
      </c>
      <c r="K44" s="22">
        <v>509468</v>
      </c>
      <c r="L44" s="22">
        <v>598620</v>
      </c>
      <c r="M44" s="22">
        <v>551274</v>
      </c>
      <c r="N44" s="22">
        <v>1659362</v>
      </c>
      <c r="O44" s="22"/>
      <c r="P44" s="22"/>
      <c r="Q44" s="22"/>
      <c r="R44" s="22"/>
      <c r="S44" s="22"/>
      <c r="T44" s="22"/>
      <c r="U44" s="22"/>
      <c r="V44" s="22"/>
      <c r="W44" s="22">
        <v>4455993</v>
      </c>
      <c r="X44" s="22">
        <v>1881360</v>
      </c>
      <c r="Y44" s="22">
        <v>2574633</v>
      </c>
      <c r="Z44" s="23">
        <v>136.84956627120806</v>
      </c>
      <c r="AA44" s="20">
        <v>3762728</v>
      </c>
    </row>
    <row r="45" spans="1:27" ht="13.5" x14ac:dyDescent="0.25">
      <c r="A45" s="19" t="s">
        <v>70</v>
      </c>
      <c r="B45" s="15" t="s">
        <v>32</v>
      </c>
      <c r="C45" s="20">
        <v>104647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256626520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204143290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8164514</v>
      </c>
      <c r="L47" s="31">
        <f t="shared" si="1"/>
        <v>60588738</v>
      </c>
      <c r="M47" s="31">
        <f t="shared" si="1"/>
        <v>8851665</v>
      </c>
      <c r="N47" s="31">
        <f t="shared" si="1"/>
        <v>77604917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100485499</v>
      </c>
      <c r="X47" s="31">
        <f t="shared" si="1"/>
        <v>102071688</v>
      </c>
      <c r="Y47" s="31">
        <f t="shared" si="1"/>
        <v>-1586189</v>
      </c>
      <c r="Z47" s="32">
        <f>+IF(X47&lt;&gt;0,+(Y47/X47)*100,0)</f>
        <v>-1.553995070601752</v>
      </c>
      <c r="AA47" s="29">
        <f>SUM(AA34:AA46)</f>
        <v>204143290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-110127602</v>
      </c>
      <c r="D48" s="39">
        <f t="shared" si="2"/>
        <v>0</v>
      </c>
      <c r="E48" s="40">
        <f t="shared" si="2"/>
        <v>-64638078</v>
      </c>
      <c r="F48" s="41">
        <f t="shared" si="2"/>
        <v>-64638078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5717647</v>
      </c>
      <c r="L48" s="41">
        <f t="shared" si="2"/>
        <v>530719</v>
      </c>
      <c r="M48" s="41">
        <f t="shared" si="2"/>
        <v>3843892</v>
      </c>
      <c r="N48" s="41">
        <f t="shared" si="2"/>
        <v>10092258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34669176</v>
      </c>
      <c r="X48" s="41">
        <f t="shared" si="2"/>
        <v>-32319078</v>
      </c>
      <c r="Y48" s="41">
        <f t="shared" si="2"/>
        <v>66988254</v>
      </c>
      <c r="Z48" s="42">
        <f>+IF(X48&lt;&gt;0,+(Y48/X48)*100,0)</f>
        <v>-207.27155025895229</v>
      </c>
      <c r="AA48" s="39">
        <f>+AA32-AA47</f>
        <v>-64638078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-110127602</v>
      </c>
      <c r="D51" s="48">
        <f t="shared" si="3"/>
        <v>0</v>
      </c>
      <c r="E51" s="49">
        <f t="shared" si="3"/>
        <v>-64638078</v>
      </c>
      <c r="F51" s="50">
        <f t="shared" si="3"/>
        <v>-64638078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5717647</v>
      </c>
      <c r="L51" s="50">
        <f t="shared" si="3"/>
        <v>530719</v>
      </c>
      <c r="M51" s="50">
        <f t="shared" si="3"/>
        <v>3843892</v>
      </c>
      <c r="N51" s="50">
        <f t="shared" si="3"/>
        <v>10092258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34669176</v>
      </c>
      <c r="X51" s="50">
        <f t="shared" si="3"/>
        <v>-32319078</v>
      </c>
      <c r="Y51" s="50">
        <f t="shared" si="3"/>
        <v>66988254</v>
      </c>
      <c r="Z51" s="51">
        <f>+IF(X51&lt;&gt;0,+(Y51/X51)*100,0)</f>
        <v>-207.27155025895229</v>
      </c>
      <c r="AA51" s="48">
        <f>SUM(AA48:AA50)</f>
        <v>-64638078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-110127602</v>
      </c>
      <c r="D53" s="54">
        <f>+D51-D52</f>
        <v>0</v>
      </c>
      <c r="E53" s="55">
        <f t="shared" si="4"/>
        <v>-64638078</v>
      </c>
      <c r="F53" s="56">
        <f t="shared" si="4"/>
        <v>-64638078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5717647</v>
      </c>
      <c r="L53" s="56">
        <f t="shared" si="4"/>
        <v>530719</v>
      </c>
      <c r="M53" s="56">
        <f t="shared" si="4"/>
        <v>3843892</v>
      </c>
      <c r="N53" s="56">
        <f t="shared" si="4"/>
        <v>10092258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34669176</v>
      </c>
      <c r="X53" s="56">
        <f t="shared" si="4"/>
        <v>-32319078</v>
      </c>
      <c r="Y53" s="56">
        <f t="shared" si="4"/>
        <v>66988254</v>
      </c>
      <c r="Z53" s="57">
        <f>+IF(X53&lt;&gt;0,+(Y53/X53)*100,0)</f>
        <v>-207.27155025895229</v>
      </c>
      <c r="AA53" s="54">
        <f>+AA51-AA52</f>
        <v>-64638078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-110127602</v>
      </c>
      <c r="D56" s="48">
        <f>SUM(D53:D55)</f>
        <v>0</v>
      </c>
      <c r="E56" s="49">
        <f t="shared" si="5"/>
        <v>-64638078</v>
      </c>
      <c r="F56" s="50">
        <f t="shared" si="5"/>
        <v>-64638078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5717647</v>
      </c>
      <c r="L56" s="50">
        <f t="shared" si="5"/>
        <v>530719</v>
      </c>
      <c r="M56" s="50">
        <f t="shared" si="5"/>
        <v>3843892</v>
      </c>
      <c r="N56" s="50">
        <f t="shared" si="5"/>
        <v>10092258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34669176</v>
      </c>
      <c r="X56" s="50">
        <f t="shared" si="5"/>
        <v>-32319078</v>
      </c>
      <c r="Y56" s="50">
        <f t="shared" si="5"/>
        <v>66988254</v>
      </c>
      <c r="Z56" s="51">
        <f>+IF(X56&lt;&gt;0,+(Y56/X56)*100,0)</f>
        <v>-207.27155025895229</v>
      </c>
      <c r="AA56" s="48">
        <f>SUM(AA53:AA55)</f>
        <v>-64638078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-110127602</v>
      </c>
      <c r="D59" s="65">
        <f>SUM(D56:D58)</f>
        <v>0</v>
      </c>
      <c r="E59" s="66">
        <f t="shared" si="6"/>
        <v>-64638078</v>
      </c>
      <c r="F59" s="67">
        <f t="shared" si="6"/>
        <v>-64638078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5717647</v>
      </c>
      <c r="L59" s="67">
        <f t="shared" si="6"/>
        <v>530719</v>
      </c>
      <c r="M59" s="67">
        <f t="shared" si="6"/>
        <v>3843892</v>
      </c>
      <c r="N59" s="67">
        <f t="shared" si="6"/>
        <v>10092258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34669176</v>
      </c>
      <c r="X59" s="67">
        <f t="shared" si="6"/>
        <v>-32319078</v>
      </c>
      <c r="Y59" s="67">
        <f t="shared" si="6"/>
        <v>66988254</v>
      </c>
      <c r="Z59" s="68">
        <f>+IF(X59&lt;&gt;0,+(Y59/X59)*100,0)</f>
        <v>-207.27155025895229</v>
      </c>
      <c r="AA59" s="65">
        <f>SUM(AA56:AA58)</f>
        <v>-64638078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>
        <v>83916</v>
      </c>
      <c r="L34" s="22">
        <v>81389</v>
      </c>
      <c r="M34" s="22"/>
      <c r="N34" s="22">
        <v>165305</v>
      </c>
      <c r="O34" s="22"/>
      <c r="P34" s="22"/>
      <c r="Q34" s="22"/>
      <c r="R34" s="22"/>
      <c r="S34" s="22"/>
      <c r="T34" s="22"/>
      <c r="U34" s="22"/>
      <c r="V34" s="22"/>
      <c r="W34" s="22">
        <v>427180</v>
      </c>
      <c r="X34" s="22">
        <v>175740</v>
      </c>
      <c r="Y34" s="22">
        <v>251440</v>
      </c>
      <c r="Z34" s="23">
        <v>143.07499715488788</v>
      </c>
      <c r="AA34" s="20">
        <v>351498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>
        <v>651</v>
      </c>
      <c r="L44" s="22">
        <v>626</v>
      </c>
      <c r="M44" s="22"/>
      <c r="N44" s="22">
        <v>1277</v>
      </c>
      <c r="O44" s="22"/>
      <c r="P44" s="22"/>
      <c r="Q44" s="22"/>
      <c r="R44" s="22"/>
      <c r="S44" s="22"/>
      <c r="T44" s="22"/>
      <c r="U44" s="22"/>
      <c r="V44" s="22"/>
      <c r="W44" s="22">
        <v>3331</v>
      </c>
      <c r="X44" s="22"/>
      <c r="Y44" s="22">
        <v>3331</v>
      </c>
      <c r="Z44" s="23"/>
      <c r="AA44" s="20">
        <v>1</v>
      </c>
    </row>
    <row r="45" spans="1:27" ht="13.5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84567</v>
      </c>
      <c r="L47" s="31">
        <f t="shared" si="1"/>
        <v>82015</v>
      </c>
      <c r="M47" s="31">
        <f t="shared" si="1"/>
        <v>0</v>
      </c>
      <c r="N47" s="31">
        <f t="shared" si="1"/>
        <v>166582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430511</v>
      </c>
      <c r="X47" s="31">
        <f t="shared" si="1"/>
        <v>175740</v>
      </c>
      <c r="Y47" s="31">
        <f t="shared" si="1"/>
        <v>254771</v>
      </c>
      <c r="Z47" s="32">
        <f>+IF(X47&lt;&gt;0,+(Y47/X47)*100,0)</f>
        <v>144.97041083418688</v>
      </c>
      <c r="AA47" s="29">
        <f>SUM(AA34:AA46)</f>
        <v>351500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-84567</v>
      </c>
      <c r="L48" s="41">
        <f t="shared" si="2"/>
        <v>-82015</v>
      </c>
      <c r="M48" s="41">
        <f t="shared" si="2"/>
        <v>0</v>
      </c>
      <c r="N48" s="41">
        <f t="shared" si="2"/>
        <v>-166582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-430511</v>
      </c>
      <c r="X48" s="41">
        <f t="shared" si="2"/>
        <v>-175740</v>
      </c>
      <c r="Y48" s="41">
        <f t="shared" si="2"/>
        <v>-254771</v>
      </c>
      <c r="Z48" s="42">
        <f>+IF(X48&lt;&gt;0,+(Y48/X48)*100,0)</f>
        <v>144.97041083418688</v>
      </c>
      <c r="AA48" s="39">
        <f>+AA32-AA47</f>
        <v>-351500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-84567</v>
      </c>
      <c r="L51" s="50">
        <f t="shared" si="3"/>
        <v>-82015</v>
      </c>
      <c r="M51" s="50">
        <f t="shared" si="3"/>
        <v>0</v>
      </c>
      <c r="N51" s="50">
        <f t="shared" si="3"/>
        <v>-166582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-430511</v>
      </c>
      <c r="X51" s="50">
        <f t="shared" si="3"/>
        <v>-175740</v>
      </c>
      <c r="Y51" s="50">
        <f t="shared" si="3"/>
        <v>-254771</v>
      </c>
      <c r="Z51" s="51">
        <f>+IF(X51&lt;&gt;0,+(Y51/X51)*100,0)</f>
        <v>144.97041083418688</v>
      </c>
      <c r="AA51" s="48">
        <f>SUM(AA48:AA50)</f>
        <v>-351500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-84567</v>
      </c>
      <c r="L53" s="56">
        <f t="shared" si="4"/>
        <v>-82015</v>
      </c>
      <c r="M53" s="56">
        <f t="shared" si="4"/>
        <v>0</v>
      </c>
      <c r="N53" s="56">
        <f t="shared" si="4"/>
        <v>-166582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-430511</v>
      </c>
      <c r="X53" s="56">
        <f t="shared" si="4"/>
        <v>-175740</v>
      </c>
      <c r="Y53" s="56">
        <f t="shared" si="4"/>
        <v>-254771</v>
      </c>
      <c r="Z53" s="57">
        <f>+IF(X53&lt;&gt;0,+(Y53/X53)*100,0)</f>
        <v>144.97041083418688</v>
      </c>
      <c r="AA53" s="54">
        <f>+AA51-AA52</f>
        <v>-351500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-84567</v>
      </c>
      <c r="L56" s="50">
        <f t="shared" si="5"/>
        <v>-82015</v>
      </c>
      <c r="M56" s="50">
        <f t="shared" si="5"/>
        <v>0</v>
      </c>
      <c r="N56" s="50">
        <f t="shared" si="5"/>
        <v>-166582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-430511</v>
      </c>
      <c r="X56" s="50">
        <f t="shared" si="5"/>
        <v>-175740</v>
      </c>
      <c r="Y56" s="50">
        <f t="shared" si="5"/>
        <v>-254771</v>
      </c>
      <c r="Z56" s="51">
        <f>+IF(X56&lt;&gt;0,+(Y56/X56)*100,0)</f>
        <v>144.97041083418688</v>
      </c>
      <c r="AA56" s="48">
        <f>SUM(AA53:AA55)</f>
        <v>-351500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-84567</v>
      </c>
      <c r="L59" s="67">
        <f t="shared" si="6"/>
        <v>-82015</v>
      </c>
      <c r="M59" s="67">
        <f t="shared" si="6"/>
        <v>0</v>
      </c>
      <c r="N59" s="67">
        <f t="shared" si="6"/>
        <v>-166582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-430511</v>
      </c>
      <c r="X59" s="67">
        <f t="shared" si="6"/>
        <v>-175740</v>
      </c>
      <c r="Y59" s="67">
        <f t="shared" si="6"/>
        <v>-254771</v>
      </c>
      <c r="Z59" s="68">
        <f>+IF(X59&lt;&gt;0,+(Y59/X59)*100,0)</f>
        <v>144.97041083418688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11876</v>
      </c>
      <c r="D10" s="20"/>
      <c r="E10" s="21"/>
      <c r="F10" s="22"/>
      <c r="G10" s="22">
        <v>339</v>
      </c>
      <c r="H10" s="22">
        <v>186</v>
      </c>
      <c r="I10" s="22">
        <v>652</v>
      </c>
      <c r="J10" s="22">
        <v>1177</v>
      </c>
      <c r="K10" s="22">
        <v>400</v>
      </c>
      <c r="L10" s="22">
        <v>374</v>
      </c>
      <c r="M10" s="22">
        <v>261</v>
      </c>
      <c r="N10" s="22">
        <v>1035</v>
      </c>
      <c r="O10" s="22"/>
      <c r="P10" s="22"/>
      <c r="Q10" s="22"/>
      <c r="R10" s="22"/>
      <c r="S10" s="22"/>
      <c r="T10" s="22"/>
      <c r="U10" s="22"/>
      <c r="V10" s="22"/>
      <c r="W10" s="22">
        <v>2212</v>
      </c>
      <c r="X10" s="22"/>
      <c r="Y10" s="22">
        <v>2212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400</v>
      </c>
      <c r="L32" s="31">
        <f t="shared" si="0"/>
        <v>374</v>
      </c>
      <c r="M32" s="31">
        <f t="shared" si="0"/>
        <v>261</v>
      </c>
      <c r="N32" s="31">
        <f t="shared" si="0"/>
        <v>1035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2212</v>
      </c>
      <c r="X32" s="31">
        <f t="shared" si="0"/>
        <v>0</v>
      </c>
      <c r="Y32" s="31">
        <f t="shared" si="0"/>
        <v>2212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400</v>
      </c>
      <c r="L48" s="41">
        <f t="shared" si="2"/>
        <v>374</v>
      </c>
      <c r="M48" s="41">
        <f t="shared" si="2"/>
        <v>261</v>
      </c>
      <c r="N48" s="41">
        <f t="shared" si="2"/>
        <v>1035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2212</v>
      </c>
      <c r="X48" s="41">
        <f t="shared" si="2"/>
        <v>0</v>
      </c>
      <c r="Y48" s="41">
        <f t="shared" si="2"/>
        <v>2212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400</v>
      </c>
      <c r="L51" s="50">
        <f t="shared" si="3"/>
        <v>374</v>
      </c>
      <c r="M51" s="50">
        <f t="shared" si="3"/>
        <v>261</v>
      </c>
      <c r="N51" s="50">
        <f t="shared" si="3"/>
        <v>1035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2212</v>
      </c>
      <c r="X51" s="50">
        <f t="shared" si="3"/>
        <v>0</v>
      </c>
      <c r="Y51" s="50">
        <f t="shared" si="3"/>
        <v>2212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400</v>
      </c>
      <c r="L53" s="56">
        <f t="shared" si="4"/>
        <v>374</v>
      </c>
      <c r="M53" s="56">
        <f t="shared" si="4"/>
        <v>261</v>
      </c>
      <c r="N53" s="56">
        <f t="shared" si="4"/>
        <v>1035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2212</v>
      </c>
      <c r="X53" s="56">
        <f t="shared" si="4"/>
        <v>0</v>
      </c>
      <c r="Y53" s="56">
        <f t="shared" si="4"/>
        <v>2212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400</v>
      </c>
      <c r="L56" s="50">
        <f t="shared" si="5"/>
        <v>374</v>
      </c>
      <c r="M56" s="50">
        <f t="shared" si="5"/>
        <v>261</v>
      </c>
      <c r="N56" s="50">
        <f t="shared" si="5"/>
        <v>1035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2212</v>
      </c>
      <c r="X56" s="50">
        <f t="shared" si="5"/>
        <v>0</v>
      </c>
      <c r="Y56" s="50">
        <f t="shared" si="5"/>
        <v>2212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400</v>
      </c>
      <c r="L59" s="67">
        <f t="shared" si="6"/>
        <v>374</v>
      </c>
      <c r="M59" s="67">
        <f t="shared" si="6"/>
        <v>261</v>
      </c>
      <c r="N59" s="67">
        <f t="shared" si="6"/>
        <v>1035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2212</v>
      </c>
      <c r="X59" s="67">
        <f t="shared" si="6"/>
        <v>0</v>
      </c>
      <c r="Y59" s="67">
        <f t="shared" si="6"/>
        <v>2212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>
        <v>6084908</v>
      </c>
      <c r="L8" s="22">
        <v>6019457</v>
      </c>
      <c r="M8" s="22">
        <v>6028012</v>
      </c>
      <c r="N8" s="22">
        <v>18132377</v>
      </c>
      <c r="O8" s="22"/>
      <c r="P8" s="22"/>
      <c r="Q8" s="22"/>
      <c r="R8" s="22"/>
      <c r="S8" s="22"/>
      <c r="T8" s="22"/>
      <c r="U8" s="22"/>
      <c r="V8" s="22"/>
      <c r="W8" s="22">
        <v>35818460</v>
      </c>
      <c r="X8" s="22">
        <v>48612860</v>
      </c>
      <c r="Y8" s="22">
        <v>-12794400</v>
      </c>
      <c r="Z8" s="23">
        <v>-26.318961690383986</v>
      </c>
      <c r="AA8" s="20">
        <v>88167412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6084908</v>
      </c>
      <c r="L32" s="31">
        <f t="shared" si="0"/>
        <v>6019457</v>
      </c>
      <c r="M32" s="31">
        <f t="shared" si="0"/>
        <v>6028012</v>
      </c>
      <c r="N32" s="31">
        <f t="shared" si="0"/>
        <v>18132377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35818460</v>
      </c>
      <c r="X32" s="31">
        <f t="shared" si="0"/>
        <v>48612860</v>
      </c>
      <c r="Y32" s="31">
        <f t="shared" si="0"/>
        <v>-12794400</v>
      </c>
      <c r="Z32" s="32">
        <f>+IF(X32&lt;&gt;0,+(Y32/X32)*100,0)</f>
        <v>-26.318961690383986</v>
      </c>
      <c r="AA32" s="29">
        <f>SUM(AA6:AA31)</f>
        <v>88167412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5546274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>
        <v>211157</v>
      </c>
      <c r="L34" s="22">
        <v>180691</v>
      </c>
      <c r="M34" s="22">
        <v>364225</v>
      </c>
      <c r="N34" s="22">
        <v>756073</v>
      </c>
      <c r="O34" s="22"/>
      <c r="P34" s="22"/>
      <c r="Q34" s="22"/>
      <c r="R34" s="22"/>
      <c r="S34" s="22"/>
      <c r="T34" s="22"/>
      <c r="U34" s="22"/>
      <c r="V34" s="22"/>
      <c r="W34" s="22">
        <v>1326553</v>
      </c>
      <c r="X34" s="22">
        <v>10102914</v>
      </c>
      <c r="Y34" s="22">
        <v>-8776361</v>
      </c>
      <c r="Z34" s="23">
        <v>-86.869600196537363</v>
      </c>
      <c r="AA34" s="20">
        <v>20205355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-25575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>
        <v>74783</v>
      </c>
      <c r="L37" s="22">
        <v>601550</v>
      </c>
      <c r="M37" s="22">
        <v>351928</v>
      </c>
      <c r="N37" s="22">
        <v>1028261</v>
      </c>
      <c r="O37" s="22"/>
      <c r="P37" s="22"/>
      <c r="Q37" s="22"/>
      <c r="R37" s="22"/>
      <c r="S37" s="22"/>
      <c r="T37" s="22"/>
      <c r="U37" s="22"/>
      <c r="V37" s="22"/>
      <c r="W37" s="22">
        <v>1292576</v>
      </c>
      <c r="X37" s="22">
        <v>2391774</v>
      </c>
      <c r="Y37" s="22">
        <v>-1099198</v>
      </c>
      <c r="Z37" s="23">
        <v>-45.957435777795055</v>
      </c>
      <c r="AA37" s="20">
        <v>4783527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223934588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111967296</v>
      </c>
      <c r="Y38" s="22">
        <v>-111967296</v>
      </c>
      <c r="Z38" s="23">
        <v>-100</v>
      </c>
      <c r="AA38" s="20">
        <v>223934588</v>
      </c>
    </row>
    <row r="39" spans="1:27" ht="13.5" x14ac:dyDescent="0.25">
      <c r="A39" s="19" t="s">
        <v>65</v>
      </c>
      <c r="B39" s="15" t="s">
        <v>32</v>
      </c>
      <c r="C39" s="20">
        <v>10732016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>
        <v>1603832</v>
      </c>
      <c r="L39" s="22"/>
      <c r="M39" s="22">
        <v>3207665</v>
      </c>
      <c r="N39" s="22">
        <v>4811497</v>
      </c>
      <c r="O39" s="22"/>
      <c r="P39" s="22"/>
      <c r="Q39" s="22"/>
      <c r="R39" s="22"/>
      <c r="S39" s="22"/>
      <c r="T39" s="22"/>
      <c r="U39" s="22"/>
      <c r="V39" s="22"/>
      <c r="W39" s="22">
        <v>9622994</v>
      </c>
      <c r="X39" s="22">
        <v>9233934</v>
      </c>
      <c r="Y39" s="22">
        <v>389060</v>
      </c>
      <c r="Z39" s="23">
        <v>4.2133721120380541</v>
      </c>
      <c r="AA39" s="20">
        <v>19245989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6559235</v>
      </c>
      <c r="D41" s="20"/>
      <c r="E41" s="21">
        <v>37146718</v>
      </c>
      <c r="F41" s="22">
        <v>37146718</v>
      </c>
      <c r="G41" s="22">
        <v>147483</v>
      </c>
      <c r="H41" s="22">
        <v>572713</v>
      </c>
      <c r="I41" s="22">
        <v>237296</v>
      </c>
      <c r="J41" s="22">
        <v>957492</v>
      </c>
      <c r="K41" s="22">
        <v>391397</v>
      </c>
      <c r="L41" s="22">
        <v>1619338</v>
      </c>
      <c r="M41" s="22">
        <v>3965635</v>
      </c>
      <c r="N41" s="22">
        <v>5976370</v>
      </c>
      <c r="O41" s="22"/>
      <c r="P41" s="22"/>
      <c r="Q41" s="22"/>
      <c r="R41" s="22"/>
      <c r="S41" s="22"/>
      <c r="T41" s="22"/>
      <c r="U41" s="22"/>
      <c r="V41" s="22"/>
      <c r="W41" s="22">
        <v>6933862</v>
      </c>
      <c r="X41" s="22">
        <v>18739571</v>
      </c>
      <c r="Y41" s="22">
        <v>-11805709</v>
      </c>
      <c r="Z41" s="23">
        <v>-62.998822118179767</v>
      </c>
      <c r="AA41" s="20">
        <v>37146718</v>
      </c>
    </row>
    <row r="42" spans="1:27" ht="13.5" x14ac:dyDescent="0.25">
      <c r="A42" s="19" t="s">
        <v>67</v>
      </c>
      <c r="B42" s="15" t="s">
        <v>32</v>
      </c>
      <c r="C42" s="20">
        <v>27555387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/>
      <c r="P42" s="22"/>
      <c r="Q42" s="22"/>
      <c r="R42" s="22"/>
      <c r="S42" s="22"/>
      <c r="T42" s="22"/>
      <c r="U42" s="22"/>
      <c r="V42" s="22"/>
      <c r="W42" s="22">
        <v>23523884</v>
      </c>
      <c r="X42" s="22">
        <v>20925012</v>
      </c>
      <c r="Y42" s="22">
        <v>2598872</v>
      </c>
      <c r="Z42" s="23">
        <v>12.419930750816297</v>
      </c>
      <c r="AA42" s="20">
        <v>41850000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6274535</v>
      </c>
      <c r="G44" s="22">
        <v>268025</v>
      </c>
      <c r="H44" s="22">
        <v>356195</v>
      </c>
      <c r="I44" s="22">
        <v>346749</v>
      </c>
      <c r="J44" s="22">
        <v>970969</v>
      </c>
      <c r="K44" s="22">
        <v>433696</v>
      </c>
      <c r="L44" s="22">
        <v>344796</v>
      </c>
      <c r="M44" s="22">
        <v>404052</v>
      </c>
      <c r="N44" s="22">
        <v>1182544</v>
      </c>
      <c r="O44" s="22"/>
      <c r="P44" s="22"/>
      <c r="Q44" s="22"/>
      <c r="R44" s="22"/>
      <c r="S44" s="22"/>
      <c r="T44" s="22"/>
      <c r="U44" s="22"/>
      <c r="V44" s="22"/>
      <c r="W44" s="22">
        <v>2153513</v>
      </c>
      <c r="X44" s="22">
        <v>3152865</v>
      </c>
      <c r="Y44" s="22">
        <v>-999352</v>
      </c>
      <c r="Z44" s="23">
        <v>-31.696631476450783</v>
      </c>
      <c r="AA44" s="20">
        <v>6274535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54093204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353440712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2714865</v>
      </c>
      <c r="L47" s="31">
        <f t="shared" si="1"/>
        <v>2746375</v>
      </c>
      <c r="M47" s="31">
        <f t="shared" si="1"/>
        <v>19112590</v>
      </c>
      <c r="N47" s="31">
        <f t="shared" si="1"/>
        <v>24573830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44853382</v>
      </c>
      <c r="X47" s="31">
        <f t="shared" si="1"/>
        <v>176513366</v>
      </c>
      <c r="Y47" s="31">
        <f t="shared" si="1"/>
        <v>-131659984</v>
      </c>
      <c r="Z47" s="32">
        <f>+IF(X47&lt;&gt;0,+(Y47/X47)*100,0)</f>
        <v>-74.589243287106086</v>
      </c>
      <c r="AA47" s="29">
        <f>SUM(AA34:AA46)</f>
        <v>353440712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12767358</v>
      </c>
      <c r="D48" s="39">
        <f t="shared" si="2"/>
        <v>0</v>
      </c>
      <c r="E48" s="40">
        <f t="shared" si="2"/>
        <v>-265273300</v>
      </c>
      <c r="F48" s="41">
        <f t="shared" si="2"/>
        <v>-265273300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3370043</v>
      </c>
      <c r="L48" s="41">
        <f t="shared" si="2"/>
        <v>3273082</v>
      </c>
      <c r="M48" s="41">
        <f t="shared" si="2"/>
        <v>-13084578</v>
      </c>
      <c r="N48" s="41">
        <f t="shared" si="2"/>
        <v>-6441453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-9034922</v>
      </c>
      <c r="X48" s="41">
        <f t="shared" si="2"/>
        <v>-127900506</v>
      </c>
      <c r="Y48" s="41">
        <f t="shared" si="2"/>
        <v>118865584</v>
      </c>
      <c r="Z48" s="42">
        <f>+IF(X48&lt;&gt;0,+(Y48/X48)*100,0)</f>
        <v>-92.935976343987264</v>
      </c>
      <c r="AA48" s="39">
        <f>+AA32-AA47</f>
        <v>-265273300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405475</v>
      </c>
      <c r="M49" s="22"/>
      <c r="N49" s="22">
        <v>405475</v>
      </c>
      <c r="O49" s="22"/>
      <c r="P49" s="22"/>
      <c r="Q49" s="22"/>
      <c r="R49" s="22"/>
      <c r="S49" s="22"/>
      <c r="T49" s="22"/>
      <c r="U49" s="22"/>
      <c r="V49" s="22"/>
      <c r="W49" s="22">
        <v>405475</v>
      </c>
      <c r="X49" s="22"/>
      <c r="Y49" s="22">
        <v>405475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12767358</v>
      </c>
      <c r="D51" s="48">
        <f t="shared" si="3"/>
        <v>0</v>
      </c>
      <c r="E51" s="49">
        <f t="shared" si="3"/>
        <v>-265273300</v>
      </c>
      <c r="F51" s="50">
        <f t="shared" si="3"/>
        <v>-265273300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3370043</v>
      </c>
      <c r="L51" s="50">
        <f t="shared" si="3"/>
        <v>3678557</v>
      </c>
      <c r="M51" s="50">
        <f t="shared" si="3"/>
        <v>-13084578</v>
      </c>
      <c r="N51" s="50">
        <f t="shared" si="3"/>
        <v>-6035978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-8629447</v>
      </c>
      <c r="X51" s="50">
        <f t="shared" si="3"/>
        <v>-127900506</v>
      </c>
      <c r="Y51" s="50">
        <f t="shared" si="3"/>
        <v>119271059</v>
      </c>
      <c r="Z51" s="51">
        <f>+IF(X51&lt;&gt;0,+(Y51/X51)*100,0)</f>
        <v>-93.253000109319345</v>
      </c>
      <c r="AA51" s="48">
        <f>SUM(AA48:AA50)</f>
        <v>-265273300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12767358</v>
      </c>
      <c r="D53" s="54">
        <f>+D51-D52</f>
        <v>0</v>
      </c>
      <c r="E53" s="55">
        <f t="shared" si="4"/>
        <v>-265273300</v>
      </c>
      <c r="F53" s="56">
        <f t="shared" si="4"/>
        <v>-265273300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3370043</v>
      </c>
      <c r="L53" s="56">
        <f t="shared" si="4"/>
        <v>3678557</v>
      </c>
      <c r="M53" s="56">
        <f t="shared" si="4"/>
        <v>-13084578</v>
      </c>
      <c r="N53" s="56">
        <f t="shared" si="4"/>
        <v>-6035978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-8629447</v>
      </c>
      <c r="X53" s="56">
        <f t="shared" si="4"/>
        <v>-127900506</v>
      </c>
      <c r="Y53" s="56">
        <f t="shared" si="4"/>
        <v>119271059</v>
      </c>
      <c r="Z53" s="57">
        <f>+IF(X53&lt;&gt;0,+(Y53/X53)*100,0)</f>
        <v>-93.253000109319345</v>
      </c>
      <c r="AA53" s="54">
        <f>+AA51-AA52</f>
        <v>-265273300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12767358</v>
      </c>
      <c r="D56" s="48">
        <f>SUM(D53:D55)</f>
        <v>0</v>
      </c>
      <c r="E56" s="49">
        <f t="shared" si="5"/>
        <v>-265273300</v>
      </c>
      <c r="F56" s="50">
        <f t="shared" si="5"/>
        <v>-265273300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3370043</v>
      </c>
      <c r="L56" s="50">
        <f t="shared" si="5"/>
        <v>3678557</v>
      </c>
      <c r="M56" s="50">
        <f t="shared" si="5"/>
        <v>-13084578</v>
      </c>
      <c r="N56" s="50">
        <f t="shared" si="5"/>
        <v>-6035978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-8629447</v>
      </c>
      <c r="X56" s="50">
        <f t="shared" si="5"/>
        <v>-127900506</v>
      </c>
      <c r="Y56" s="50">
        <f t="shared" si="5"/>
        <v>119271059</v>
      </c>
      <c r="Z56" s="51">
        <f>+IF(X56&lt;&gt;0,+(Y56/X56)*100,0)</f>
        <v>-93.253000109319345</v>
      </c>
      <c r="AA56" s="48">
        <f>SUM(AA53:AA55)</f>
        <v>-265273300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12767358</v>
      </c>
      <c r="D59" s="65">
        <f>SUM(D56:D58)</f>
        <v>0</v>
      </c>
      <c r="E59" s="66">
        <f t="shared" si="6"/>
        <v>-265273300</v>
      </c>
      <c r="F59" s="67">
        <f t="shared" si="6"/>
        <v>-265273300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3370043</v>
      </c>
      <c r="L59" s="67">
        <f t="shared" si="6"/>
        <v>3678557</v>
      </c>
      <c r="M59" s="67">
        <f t="shared" si="6"/>
        <v>-13084578</v>
      </c>
      <c r="N59" s="67">
        <f t="shared" si="6"/>
        <v>-6035978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-8629447</v>
      </c>
      <c r="X59" s="67">
        <f t="shared" si="6"/>
        <v>-127900506</v>
      </c>
      <c r="Y59" s="67">
        <f t="shared" si="6"/>
        <v>119271059</v>
      </c>
      <c r="Z59" s="68">
        <f>+IF(X59&lt;&gt;0,+(Y59/X59)*100,0)</f>
        <v>-93.253000109319345</v>
      </c>
      <c r="AA59" s="65">
        <f>SUM(AA56:AA58)</f>
        <v>-265273300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4897455</v>
      </c>
      <c r="G34" s="22">
        <v>319366</v>
      </c>
      <c r="H34" s="22">
        <v>179495</v>
      </c>
      <c r="I34" s="22">
        <v>231630</v>
      </c>
      <c r="J34" s="22">
        <v>730491</v>
      </c>
      <c r="K34" s="22">
        <v>193852</v>
      </c>
      <c r="L34" s="22">
        <v>184500</v>
      </c>
      <c r="M34" s="22">
        <v>176315</v>
      </c>
      <c r="N34" s="22">
        <v>554667</v>
      </c>
      <c r="O34" s="22"/>
      <c r="P34" s="22"/>
      <c r="Q34" s="22"/>
      <c r="R34" s="22"/>
      <c r="S34" s="22"/>
      <c r="T34" s="22"/>
      <c r="U34" s="22"/>
      <c r="V34" s="22"/>
      <c r="W34" s="22">
        <v>1285158</v>
      </c>
      <c r="X34" s="22">
        <v>2448774</v>
      </c>
      <c r="Y34" s="22">
        <v>-1163616</v>
      </c>
      <c r="Z34" s="23">
        <v>-47.518309162054159</v>
      </c>
      <c r="AA34" s="20">
        <v>4897455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9072</v>
      </c>
      <c r="Y37" s="22">
        <v>-9072</v>
      </c>
      <c r="Z37" s="23">
        <v>-100</v>
      </c>
      <c r="AA37" s="20">
        <v>18127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1385755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692878</v>
      </c>
      <c r="Y39" s="22">
        <v>-692878</v>
      </c>
      <c r="Z39" s="23">
        <v>-100</v>
      </c>
      <c r="AA39" s="20">
        <v>1385755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984060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492048</v>
      </c>
      <c r="Y41" s="22">
        <v>-492048</v>
      </c>
      <c r="Z41" s="23">
        <v>-100</v>
      </c>
      <c r="AA41" s="20">
        <v>984060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33885</v>
      </c>
      <c r="G44" s="22">
        <v>1993</v>
      </c>
      <c r="H44" s="22">
        <v>1419</v>
      </c>
      <c r="I44" s="22">
        <v>1937</v>
      </c>
      <c r="J44" s="22">
        <v>5349</v>
      </c>
      <c r="K44" s="22">
        <v>1561</v>
      </c>
      <c r="L44" s="22">
        <v>2792</v>
      </c>
      <c r="M44" s="22">
        <v>1389</v>
      </c>
      <c r="N44" s="22">
        <v>5742</v>
      </c>
      <c r="O44" s="22"/>
      <c r="P44" s="22"/>
      <c r="Q44" s="22"/>
      <c r="R44" s="22"/>
      <c r="S44" s="22"/>
      <c r="T44" s="22"/>
      <c r="U44" s="22"/>
      <c r="V44" s="22"/>
      <c r="W44" s="22">
        <v>11091</v>
      </c>
      <c r="X44" s="22">
        <v>19182</v>
      </c>
      <c r="Y44" s="22">
        <v>-8091</v>
      </c>
      <c r="Z44" s="23">
        <v>-42.180168908351575</v>
      </c>
      <c r="AA44" s="20">
        <v>33885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8319282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195413</v>
      </c>
      <c r="L47" s="31">
        <f t="shared" si="1"/>
        <v>187292</v>
      </c>
      <c r="M47" s="31">
        <f t="shared" si="1"/>
        <v>177704</v>
      </c>
      <c r="N47" s="31">
        <f t="shared" si="1"/>
        <v>560409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1296249</v>
      </c>
      <c r="X47" s="31">
        <f t="shared" si="1"/>
        <v>3661954</v>
      </c>
      <c r="Y47" s="31">
        <f t="shared" si="1"/>
        <v>-2365705</v>
      </c>
      <c r="Z47" s="32">
        <f>+IF(X47&lt;&gt;0,+(Y47/X47)*100,0)</f>
        <v>-64.602258794075524</v>
      </c>
      <c r="AA47" s="29">
        <f>SUM(AA34:AA46)</f>
        <v>8319282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-8319282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-195413</v>
      </c>
      <c r="L48" s="41">
        <f t="shared" si="2"/>
        <v>-187292</v>
      </c>
      <c r="M48" s="41">
        <f t="shared" si="2"/>
        <v>-177704</v>
      </c>
      <c r="N48" s="41">
        <f t="shared" si="2"/>
        <v>-560409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-1296249</v>
      </c>
      <c r="X48" s="41">
        <f t="shared" si="2"/>
        <v>-3661954</v>
      </c>
      <c r="Y48" s="41">
        <f t="shared" si="2"/>
        <v>2365705</v>
      </c>
      <c r="Z48" s="42">
        <f>+IF(X48&lt;&gt;0,+(Y48/X48)*100,0)</f>
        <v>-64.602258794075524</v>
      </c>
      <c r="AA48" s="39">
        <f>+AA32-AA47</f>
        <v>-8319282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-8319282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-195413</v>
      </c>
      <c r="L51" s="50">
        <f t="shared" si="3"/>
        <v>-187292</v>
      </c>
      <c r="M51" s="50">
        <f t="shared" si="3"/>
        <v>-177704</v>
      </c>
      <c r="N51" s="50">
        <f t="shared" si="3"/>
        <v>-560409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-1296249</v>
      </c>
      <c r="X51" s="50">
        <f t="shared" si="3"/>
        <v>-3661954</v>
      </c>
      <c r="Y51" s="50">
        <f t="shared" si="3"/>
        <v>2365705</v>
      </c>
      <c r="Z51" s="51">
        <f>+IF(X51&lt;&gt;0,+(Y51/X51)*100,0)</f>
        <v>-64.602258794075524</v>
      </c>
      <c r="AA51" s="48">
        <f>SUM(AA48:AA50)</f>
        <v>-8319282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-8319282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-195413</v>
      </c>
      <c r="L53" s="56">
        <f t="shared" si="4"/>
        <v>-187292</v>
      </c>
      <c r="M53" s="56">
        <f t="shared" si="4"/>
        <v>-177704</v>
      </c>
      <c r="N53" s="56">
        <f t="shared" si="4"/>
        <v>-560409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-1296249</v>
      </c>
      <c r="X53" s="56">
        <f t="shared" si="4"/>
        <v>-3661954</v>
      </c>
      <c r="Y53" s="56">
        <f t="shared" si="4"/>
        <v>2365705</v>
      </c>
      <c r="Z53" s="57">
        <f>+IF(X53&lt;&gt;0,+(Y53/X53)*100,0)</f>
        <v>-64.602258794075524</v>
      </c>
      <c r="AA53" s="54">
        <f>+AA51-AA52</f>
        <v>-8319282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-8319282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-195413</v>
      </c>
      <c r="L56" s="50">
        <f t="shared" si="5"/>
        <v>-187292</v>
      </c>
      <c r="M56" s="50">
        <f t="shared" si="5"/>
        <v>-177704</v>
      </c>
      <c r="N56" s="50">
        <f t="shared" si="5"/>
        <v>-560409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-1296249</v>
      </c>
      <c r="X56" s="50">
        <f t="shared" si="5"/>
        <v>-3661954</v>
      </c>
      <c r="Y56" s="50">
        <f t="shared" si="5"/>
        <v>2365705</v>
      </c>
      <c r="Z56" s="51">
        <f>+IF(X56&lt;&gt;0,+(Y56/X56)*100,0)</f>
        <v>-64.602258794075524</v>
      </c>
      <c r="AA56" s="48">
        <f>SUM(AA53:AA55)</f>
        <v>-8319282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-8319282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-195413</v>
      </c>
      <c r="L59" s="67">
        <f t="shared" si="6"/>
        <v>-187292</v>
      </c>
      <c r="M59" s="67">
        <f t="shared" si="6"/>
        <v>-177704</v>
      </c>
      <c r="N59" s="67">
        <f t="shared" si="6"/>
        <v>-560409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-1296249</v>
      </c>
      <c r="X59" s="67">
        <f t="shared" si="6"/>
        <v>-3661954</v>
      </c>
      <c r="Y59" s="67">
        <f t="shared" si="6"/>
        <v>2365705</v>
      </c>
      <c r="Z59" s="68">
        <f>+IF(X59&lt;&gt;0,+(Y59/X59)*100,0)</f>
        <v>-64.602258794075524</v>
      </c>
      <c r="AA59" s="65">
        <f>SUM(AA56:AA58)</f>
        <v>-8319282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46923476</v>
      </c>
      <c r="G8" s="22">
        <v>35794</v>
      </c>
      <c r="H8" s="22">
        <v>2934565</v>
      </c>
      <c r="I8" s="22">
        <v>32821</v>
      </c>
      <c r="J8" s="22">
        <v>3003180</v>
      </c>
      <c r="K8" s="22">
        <v>18459</v>
      </c>
      <c r="L8" s="22">
        <v>3308975</v>
      </c>
      <c r="M8" s="22">
        <v>6491096</v>
      </c>
      <c r="N8" s="22">
        <v>9818530</v>
      </c>
      <c r="O8" s="22"/>
      <c r="P8" s="22"/>
      <c r="Q8" s="22"/>
      <c r="R8" s="22"/>
      <c r="S8" s="22"/>
      <c r="T8" s="22"/>
      <c r="U8" s="22"/>
      <c r="V8" s="22"/>
      <c r="W8" s="22">
        <v>12821710</v>
      </c>
      <c r="X8" s="22">
        <v>23461758</v>
      </c>
      <c r="Y8" s="22">
        <v>-10640048</v>
      </c>
      <c r="Z8" s="23">
        <v>-45.350599899632414</v>
      </c>
      <c r="AA8" s="20">
        <v>46923476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/>
      <c r="Y10" s="22">
        <v>10765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20754525</v>
      </c>
      <c r="G13" s="22"/>
      <c r="H13" s="22">
        <v>1894729</v>
      </c>
      <c r="I13" s="22"/>
      <c r="J13" s="22">
        <v>1894729</v>
      </c>
      <c r="K13" s="22"/>
      <c r="L13" s="22">
        <v>1009862</v>
      </c>
      <c r="M13" s="22">
        <v>1758058</v>
      </c>
      <c r="N13" s="22">
        <v>2767920</v>
      </c>
      <c r="O13" s="22"/>
      <c r="P13" s="22"/>
      <c r="Q13" s="22"/>
      <c r="R13" s="22"/>
      <c r="S13" s="22"/>
      <c r="T13" s="22"/>
      <c r="U13" s="22"/>
      <c r="V13" s="22"/>
      <c r="W13" s="22">
        <v>4662649</v>
      </c>
      <c r="X13" s="22">
        <v>10377258</v>
      </c>
      <c r="Y13" s="22">
        <v>-5714609</v>
      </c>
      <c r="Z13" s="23">
        <v>-55.068583627775283</v>
      </c>
      <c r="AA13" s="20">
        <v>20754525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67678001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18459</v>
      </c>
      <c r="L32" s="31">
        <f t="shared" si="0"/>
        <v>4318837</v>
      </c>
      <c r="M32" s="31">
        <f t="shared" si="0"/>
        <v>8249154</v>
      </c>
      <c r="N32" s="31">
        <f t="shared" si="0"/>
        <v>12586450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17495124</v>
      </c>
      <c r="X32" s="31">
        <f t="shared" si="0"/>
        <v>33839016</v>
      </c>
      <c r="Y32" s="31">
        <f t="shared" si="0"/>
        <v>-16343892</v>
      </c>
      <c r="Z32" s="32">
        <f>+IF(X32&lt;&gt;0,+(Y32/X32)*100,0)</f>
        <v>-48.2989576292644</v>
      </c>
      <c r="AA32" s="29">
        <f>SUM(AA6:AA31)</f>
        <v>67678001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>
        <v>710634</v>
      </c>
      <c r="L34" s="22">
        <v>741004</v>
      </c>
      <c r="M34" s="22">
        <v>719640</v>
      </c>
      <c r="N34" s="22">
        <v>2171278</v>
      </c>
      <c r="O34" s="22"/>
      <c r="P34" s="22"/>
      <c r="Q34" s="22"/>
      <c r="R34" s="22"/>
      <c r="S34" s="22"/>
      <c r="T34" s="22"/>
      <c r="U34" s="22"/>
      <c r="V34" s="22"/>
      <c r="W34" s="22">
        <v>4289129</v>
      </c>
      <c r="X34" s="22">
        <v>20131584</v>
      </c>
      <c r="Y34" s="22">
        <v>-15842455</v>
      </c>
      <c r="Z34" s="23">
        <v>-78.694527961634805</v>
      </c>
      <c r="AA34" s="20">
        <v>38130177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2813050</v>
      </c>
      <c r="G37" s="22">
        <v>8167</v>
      </c>
      <c r="H37" s="22">
        <v>20507</v>
      </c>
      <c r="I37" s="22">
        <v>52396</v>
      </c>
      <c r="J37" s="22">
        <v>81070</v>
      </c>
      <c r="K37" s="22">
        <v>358528</v>
      </c>
      <c r="L37" s="22">
        <v>165050</v>
      </c>
      <c r="M37" s="22">
        <v>48885</v>
      </c>
      <c r="N37" s="22">
        <v>572463</v>
      </c>
      <c r="O37" s="22"/>
      <c r="P37" s="22"/>
      <c r="Q37" s="22"/>
      <c r="R37" s="22"/>
      <c r="S37" s="22"/>
      <c r="T37" s="22"/>
      <c r="U37" s="22"/>
      <c r="V37" s="22"/>
      <c r="W37" s="22">
        <v>653533</v>
      </c>
      <c r="X37" s="22">
        <v>1406514</v>
      </c>
      <c r="Y37" s="22">
        <v>-752981</v>
      </c>
      <c r="Z37" s="23">
        <v>-53.535265201768347</v>
      </c>
      <c r="AA37" s="20">
        <v>2813050</v>
      </c>
    </row>
    <row r="38" spans="1:27" ht="13.5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9204186</v>
      </c>
      <c r="Y38" s="22">
        <v>-9204186</v>
      </c>
      <c r="Z38" s="23">
        <v>-100</v>
      </c>
      <c r="AA38" s="20">
        <v>18408365</v>
      </c>
    </row>
    <row r="39" spans="1:27" ht="13.5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30152000</v>
      </c>
      <c r="G39" s="22"/>
      <c r="H39" s="22"/>
      <c r="I39" s="22">
        <v>3389705</v>
      </c>
      <c r="J39" s="22">
        <v>3389705</v>
      </c>
      <c r="K39" s="22">
        <v>1129902</v>
      </c>
      <c r="L39" s="22">
        <v>1129902</v>
      </c>
      <c r="M39" s="22">
        <v>1129902</v>
      </c>
      <c r="N39" s="22">
        <v>3389706</v>
      </c>
      <c r="O39" s="22"/>
      <c r="P39" s="22"/>
      <c r="Q39" s="22"/>
      <c r="R39" s="22"/>
      <c r="S39" s="22"/>
      <c r="T39" s="22"/>
      <c r="U39" s="22"/>
      <c r="V39" s="22"/>
      <c r="W39" s="22">
        <v>6779411</v>
      </c>
      <c r="X39" s="22">
        <v>15076002</v>
      </c>
      <c r="Y39" s="22">
        <v>-8296591</v>
      </c>
      <c r="Z39" s="23">
        <v>-55.031771685888607</v>
      </c>
      <c r="AA39" s="20">
        <v>30152000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14113900</v>
      </c>
      <c r="G41" s="22"/>
      <c r="H41" s="22">
        <v>1448240</v>
      </c>
      <c r="I41" s="22">
        <v>1966794</v>
      </c>
      <c r="J41" s="22">
        <v>3415034</v>
      </c>
      <c r="K41" s="22">
        <v>1374006</v>
      </c>
      <c r="L41" s="22">
        <v>1353670</v>
      </c>
      <c r="M41" s="22">
        <v>1424796</v>
      </c>
      <c r="N41" s="22">
        <v>4152472</v>
      </c>
      <c r="O41" s="22"/>
      <c r="P41" s="22"/>
      <c r="Q41" s="22"/>
      <c r="R41" s="22"/>
      <c r="S41" s="22"/>
      <c r="T41" s="22"/>
      <c r="U41" s="22"/>
      <c r="V41" s="22"/>
      <c r="W41" s="22">
        <v>7567506</v>
      </c>
      <c r="X41" s="22">
        <v>7056942</v>
      </c>
      <c r="Y41" s="22">
        <v>510564</v>
      </c>
      <c r="Z41" s="23">
        <v>7.2349184675175167</v>
      </c>
      <c r="AA41" s="20">
        <v>14113900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2</v>
      </c>
      <c r="G43" s="22">
        <v>44540</v>
      </c>
      <c r="H43" s="22">
        <v>153496</v>
      </c>
      <c r="I43" s="22">
        <v>81515</v>
      </c>
      <c r="J43" s="22">
        <v>279551</v>
      </c>
      <c r="K43" s="22">
        <v>88211</v>
      </c>
      <c r="L43" s="22">
        <v>149377</v>
      </c>
      <c r="M43" s="22">
        <v>11439</v>
      </c>
      <c r="N43" s="22">
        <v>249027</v>
      </c>
      <c r="O43" s="22"/>
      <c r="P43" s="22"/>
      <c r="Q43" s="22"/>
      <c r="R43" s="22"/>
      <c r="S43" s="22"/>
      <c r="T43" s="22"/>
      <c r="U43" s="22"/>
      <c r="V43" s="22"/>
      <c r="W43" s="22">
        <v>528578</v>
      </c>
      <c r="X43" s="22"/>
      <c r="Y43" s="22">
        <v>528578</v>
      </c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19040831</v>
      </c>
      <c r="G44" s="22">
        <v>1548714</v>
      </c>
      <c r="H44" s="22">
        <v>1880882</v>
      </c>
      <c r="I44" s="22">
        <v>1620526</v>
      </c>
      <c r="J44" s="22">
        <v>5050122</v>
      </c>
      <c r="K44" s="22">
        <v>2975478</v>
      </c>
      <c r="L44" s="22">
        <v>1405040</v>
      </c>
      <c r="M44" s="22">
        <v>109716</v>
      </c>
      <c r="N44" s="22">
        <v>4490234</v>
      </c>
      <c r="O44" s="22"/>
      <c r="P44" s="22"/>
      <c r="Q44" s="22"/>
      <c r="R44" s="22"/>
      <c r="S44" s="22"/>
      <c r="T44" s="22"/>
      <c r="U44" s="22"/>
      <c r="V44" s="22"/>
      <c r="W44" s="22">
        <v>9540356</v>
      </c>
      <c r="X44" s="22">
        <v>9520398</v>
      </c>
      <c r="Y44" s="22">
        <v>19958</v>
      </c>
      <c r="Z44" s="23">
        <v>0.20963409302846375</v>
      </c>
      <c r="AA44" s="20">
        <v>19040831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122658325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6636759</v>
      </c>
      <c r="L47" s="31">
        <f t="shared" si="1"/>
        <v>4944043</v>
      </c>
      <c r="M47" s="31">
        <f t="shared" si="1"/>
        <v>3444378</v>
      </c>
      <c r="N47" s="31">
        <f t="shared" si="1"/>
        <v>15025180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29358513</v>
      </c>
      <c r="X47" s="31">
        <f t="shared" si="1"/>
        <v>62395626</v>
      </c>
      <c r="Y47" s="31">
        <f t="shared" si="1"/>
        <v>-33037113</v>
      </c>
      <c r="Z47" s="32">
        <f>+IF(X47&lt;&gt;0,+(Y47/X47)*100,0)</f>
        <v>-52.947802783483574</v>
      </c>
      <c r="AA47" s="29">
        <f>SUM(AA34:AA46)</f>
        <v>122658325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-54980324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-6618300</v>
      </c>
      <c r="L48" s="41">
        <f t="shared" si="2"/>
        <v>-625206</v>
      </c>
      <c r="M48" s="41">
        <f t="shared" si="2"/>
        <v>4804776</v>
      </c>
      <c r="N48" s="41">
        <f t="shared" si="2"/>
        <v>-2438730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-11863389</v>
      </c>
      <c r="X48" s="41">
        <f t="shared" si="2"/>
        <v>-28556610</v>
      </c>
      <c r="Y48" s="41">
        <f t="shared" si="2"/>
        <v>16693221</v>
      </c>
      <c r="Z48" s="42">
        <f>+IF(X48&lt;&gt;0,+(Y48/X48)*100,0)</f>
        <v>-58.456592011446737</v>
      </c>
      <c r="AA48" s="39">
        <f>+AA32-AA47</f>
        <v>-54980324</v>
      </c>
    </row>
    <row r="49" spans="1:27" ht="25.5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67000000</v>
      </c>
      <c r="G49" s="22"/>
      <c r="H49" s="22"/>
      <c r="I49" s="22"/>
      <c r="J49" s="22"/>
      <c r="K49" s="22">
        <v>2935025</v>
      </c>
      <c r="L49" s="22">
        <v>2002925</v>
      </c>
      <c r="M49" s="22">
        <v>1302675</v>
      </c>
      <c r="N49" s="22">
        <v>6240625</v>
      </c>
      <c r="O49" s="22"/>
      <c r="P49" s="22"/>
      <c r="Q49" s="22"/>
      <c r="R49" s="22"/>
      <c r="S49" s="22"/>
      <c r="T49" s="22"/>
      <c r="U49" s="22"/>
      <c r="V49" s="22"/>
      <c r="W49" s="22">
        <v>6240625</v>
      </c>
      <c r="X49" s="22">
        <v>53600000</v>
      </c>
      <c r="Y49" s="22">
        <v>-47359375</v>
      </c>
      <c r="Z49" s="23">
        <v>-88.35704291044776</v>
      </c>
      <c r="AA49" s="20">
        <v>67000000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12019676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-3683275</v>
      </c>
      <c r="L51" s="50">
        <f t="shared" si="3"/>
        <v>1377719</v>
      </c>
      <c r="M51" s="50">
        <f t="shared" si="3"/>
        <v>6107451</v>
      </c>
      <c r="N51" s="50">
        <f t="shared" si="3"/>
        <v>3801895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-5622764</v>
      </c>
      <c r="X51" s="50">
        <f t="shared" si="3"/>
        <v>25043390</v>
      </c>
      <c r="Y51" s="50">
        <f t="shared" si="3"/>
        <v>-30666154</v>
      </c>
      <c r="Z51" s="51">
        <f>+IF(X51&lt;&gt;0,+(Y51/X51)*100,0)</f>
        <v>-122.4520881557968</v>
      </c>
      <c r="AA51" s="48">
        <f>SUM(AA48:AA50)</f>
        <v>12019676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12019676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-3683275</v>
      </c>
      <c r="L53" s="56">
        <f t="shared" si="4"/>
        <v>1377719</v>
      </c>
      <c r="M53" s="56">
        <f t="shared" si="4"/>
        <v>6107451</v>
      </c>
      <c r="N53" s="56">
        <f t="shared" si="4"/>
        <v>3801895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-5622764</v>
      </c>
      <c r="X53" s="56">
        <f t="shared" si="4"/>
        <v>25043390</v>
      </c>
      <c r="Y53" s="56">
        <f t="shared" si="4"/>
        <v>-30666154</v>
      </c>
      <c r="Z53" s="57">
        <f>+IF(X53&lt;&gt;0,+(Y53/X53)*100,0)</f>
        <v>-122.4520881557968</v>
      </c>
      <c r="AA53" s="54">
        <f>+AA51-AA52</f>
        <v>12019676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12019676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-3683275</v>
      </c>
      <c r="L56" s="50">
        <f t="shared" si="5"/>
        <v>1377719</v>
      </c>
      <c r="M56" s="50">
        <f t="shared" si="5"/>
        <v>6107451</v>
      </c>
      <c r="N56" s="50">
        <f t="shared" si="5"/>
        <v>3801895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-5622764</v>
      </c>
      <c r="X56" s="50">
        <f t="shared" si="5"/>
        <v>25043390</v>
      </c>
      <c r="Y56" s="50">
        <f t="shared" si="5"/>
        <v>-30666154</v>
      </c>
      <c r="Z56" s="51">
        <f>+IF(X56&lt;&gt;0,+(Y56/X56)*100,0)</f>
        <v>-122.4520881557968</v>
      </c>
      <c r="AA56" s="48">
        <f>SUM(AA53:AA55)</f>
        <v>12019676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12019676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-3683275</v>
      </c>
      <c r="L59" s="67">
        <f t="shared" si="6"/>
        <v>1377719</v>
      </c>
      <c r="M59" s="67">
        <f t="shared" si="6"/>
        <v>6107451</v>
      </c>
      <c r="N59" s="67">
        <f t="shared" si="6"/>
        <v>3801895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-5622764</v>
      </c>
      <c r="X59" s="67">
        <f t="shared" si="6"/>
        <v>25043390</v>
      </c>
      <c r="Y59" s="67">
        <f t="shared" si="6"/>
        <v>-30666154</v>
      </c>
      <c r="Z59" s="68">
        <f>+IF(X59&lt;&gt;0,+(Y59/X59)*100,0)</f>
        <v>-122.4520881557968</v>
      </c>
      <c r="AA59" s="65">
        <f>SUM(AA56:AA58)</f>
        <v>12019676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4468580</v>
      </c>
      <c r="G34" s="22">
        <v>327222</v>
      </c>
      <c r="H34" s="22">
        <v>304390</v>
      </c>
      <c r="I34" s="22">
        <v>328415</v>
      </c>
      <c r="J34" s="22">
        <v>960027</v>
      </c>
      <c r="K34" s="22">
        <v>305081</v>
      </c>
      <c r="L34" s="22">
        <v>314174</v>
      </c>
      <c r="M34" s="22">
        <v>323114</v>
      </c>
      <c r="N34" s="22">
        <v>942369</v>
      </c>
      <c r="O34" s="22"/>
      <c r="P34" s="22"/>
      <c r="Q34" s="22"/>
      <c r="R34" s="22"/>
      <c r="S34" s="22"/>
      <c r="T34" s="22"/>
      <c r="U34" s="22"/>
      <c r="V34" s="22"/>
      <c r="W34" s="22">
        <v>1902396</v>
      </c>
      <c r="X34" s="22">
        <v>2234274</v>
      </c>
      <c r="Y34" s="22">
        <v>-331878</v>
      </c>
      <c r="Z34" s="23">
        <v>-14.853952559086306</v>
      </c>
      <c r="AA34" s="20">
        <v>4468580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3606450</v>
      </c>
      <c r="Y39" s="22">
        <v>-3606450</v>
      </c>
      <c r="Z39" s="23">
        <v>-100</v>
      </c>
      <c r="AA39" s="20">
        <v>7212900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>
        <v>4809</v>
      </c>
      <c r="L41" s="22">
        <v>4809</v>
      </c>
      <c r="M41" s="22">
        <v>4809</v>
      </c>
      <c r="N41" s="22">
        <v>14427</v>
      </c>
      <c r="O41" s="22"/>
      <c r="P41" s="22"/>
      <c r="Q41" s="22"/>
      <c r="R41" s="22"/>
      <c r="S41" s="22"/>
      <c r="T41" s="22"/>
      <c r="U41" s="22"/>
      <c r="V41" s="22"/>
      <c r="W41" s="22">
        <v>28288</v>
      </c>
      <c r="X41" s="22">
        <v>75000</v>
      </c>
      <c r="Y41" s="22">
        <v>-46712</v>
      </c>
      <c r="Z41" s="23">
        <v>-62.282666666666664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1453803</v>
      </c>
      <c r="G44" s="22"/>
      <c r="H44" s="22">
        <v>490301</v>
      </c>
      <c r="I44" s="22"/>
      <c r="J44" s="22">
        <v>490301</v>
      </c>
      <c r="K44" s="22">
        <v>25719</v>
      </c>
      <c r="L44" s="22">
        <v>83840</v>
      </c>
      <c r="M44" s="22"/>
      <c r="N44" s="22">
        <v>109559</v>
      </c>
      <c r="O44" s="22"/>
      <c r="P44" s="22"/>
      <c r="Q44" s="22"/>
      <c r="R44" s="22"/>
      <c r="S44" s="22"/>
      <c r="T44" s="22"/>
      <c r="U44" s="22"/>
      <c r="V44" s="22"/>
      <c r="W44" s="22">
        <v>599860</v>
      </c>
      <c r="X44" s="22">
        <v>726906</v>
      </c>
      <c r="Y44" s="22">
        <v>-127046</v>
      </c>
      <c r="Z44" s="23">
        <v>-17.477638099011429</v>
      </c>
      <c r="AA44" s="20">
        <v>1453803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13285283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335609</v>
      </c>
      <c r="L47" s="31">
        <f t="shared" si="1"/>
        <v>402823</v>
      </c>
      <c r="M47" s="31">
        <f t="shared" si="1"/>
        <v>327923</v>
      </c>
      <c r="N47" s="31">
        <f t="shared" si="1"/>
        <v>1066355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2530544</v>
      </c>
      <c r="X47" s="31">
        <f t="shared" si="1"/>
        <v>6642630</v>
      </c>
      <c r="Y47" s="31">
        <f t="shared" si="1"/>
        <v>-4112086</v>
      </c>
      <c r="Z47" s="32">
        <f>+IF(X47&lt;&gt;0,+(Y47/X47)*100,0)</f>
        <v>-61.904486626531963</v>
      </c>
      <c r="AA47" s="29">
        <f>SUM(AA34:AA46)</f>
        <v>13285283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-13285283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-335609</v>
      </c>
      <c r="L48" s="41">
        <f t="shared" si="2"/>
        <v>-402823</v>
      </c>
      <c r="M48" s="41">
        <f t="shared" si="2"/>
        <v>-327923</v>
      </c>
      <c r="N48" s="41">
        <f t="shared" si="2"/>
        <v>-1066355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-2530544</v>
      </c>
      <c r="X48" s="41">
        <f t="shared" si="2"/>
        <v>-6642630</v>
      </c>
      <c r="Y48" s="41">
        <f t="shared" si="2"/>
        <v>4112086</v>
      </c>
      <c r="Z48" s="42">
        <f>+IF(X48&lt;&gt;0,+(Y48/X48)*100,0)</f>
        <v>-61.904486626531963</v>
      </c>
      <c r="AA48" s="39">
        <f>+AA32-AA47</f>
        <v>-13285283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-13285283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-335609</v>
      </c>
      <c r="L51" s="50">
        <f t="shared" si="3"/>
        <v>-402823</v>
      </c>
      <c r="M51" s="50">
        <f t="shared" si="3"/>
        <v>-327923</v>
      </c>
      <c r="N51" s="50">
        <f t="shared" si="3"/>
        <v>-1066355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-2530544</v>
      </c>
      <c r="X51" s="50">
        <f t="shared" si="3"/>
        <v>-6642630</v>
      </c>
      <c r="Y51" s="50">
        <f t="shared" si="3"/>
        <v>4112086</v>
      </c>
      <c r="Z51" s="51">
        <f>+IF(X51&lt;&gt;0,+(Y51/X51)*100,0)</f>
        <v>-61.904486626531963</v>
      </c>
      <c r="AA51" s="48">
        <f>SUM(AA48:AA50)</f>
        <v>-13285283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-13285283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-335609</v>
      </c>
      <c r="L53" s="56">
        <f t="shared" si="4"/>
        <v>-402823</v>
      </c>
      <c r="M53" s="56">
        <f t="shared" si="4"/>
        <v>-327923</v>
      </c>
      <c r="N53" s="56">
        <f t="shared" si="4"/>
        <v>-1066355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-2530544</v>
      </c>
      <c r="X53" s="56">
        <f t="shared" si="4"/>
        <v>-6642630</v>
      </c>
      <c r="Y53" s="56">
        <f t="shared" si="4"/>
        <v>4112086</v>
      </c>
      <c r="Z53" s="57">
        <f>+IF(X53&lt;&gt;0,+(Y53/X53)*100,0)</f>
        <v>-61.904486626531963</v>
      </c>
      <c r="AA53" s="54">
        <f>+AA51-AA52</f>
        <v>-13285283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-13285283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-335609</v>
      </c>
      <c r="L56" s="50">
        <f t="shared" si="5"/>
        <v>-402823</v>
      </c>
      <c r="M56" s="50">
        <f t="shared" si="5"/>
        <v>-327923</v>
      </c>
      <c r="N56" s="50">
        <f t="shared" si="5"/>
        <v>-1066355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-2530544</v>
      </c>
      <c r="X56" s="50">
        <f t="shared" si="5"/>
        <v>-6642630</v>
      </c>
      <c r="Y56" s="50">
        <f t="shared" si="5"/>
        <v>4112086</v>
      </c>
      <c r="Z56" s="51">
        <f>+IF(X56&lt;&gt;0,+(Y56/X56)*100,0)</f>
        <v>-61.904486626531963</v>
      </c>
      <c r="AA56" s="48">
        <f>SUM(AA53:AA55)</f>
        <v>-13285283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-13285283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-335609</v>
      </c>
      <c r="L59" s="67">
        <f t="shared" si="6"/>
        <v>-402823</v>
      </c>
      <c r="M59" s="67">
        <f t="shared" si="6"/>
        <v>-327923</v>
      </c>
      <c r="N59" s="67">
        <f t="shared" si="6"/>
        <v>-1066355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-2530544</v>
      </c>
      <c r="X59" s="67">
        <f t="shared" si="6"/>
        <v>-6642630</v>
      </c>
      <c r="Y59" s="67">
        <f t="shared" si="6"/>
        <v>4112086</v>
      </c>
      <c r="Z59" s="68">
        <f>+IF(X59&lt;&gt;0,+(Y59/X59)*100,0)</f>
        <v>-61.904486626531963</v>
      </c>
      <c r="AA59" s="65">
        <f>SUM(AA56:AA58)</f>
        <v>-13285283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7579503</v>
      </c>
      <c r="G8" s="22">
        <v>272656</v>
      </c>
      <c r="H8" s="22">
        <v>356972</v>
      </c>
      <c r="I8" s="22">
        <v>382005</v>
      </c>
      <c r="J8" s="22">
        <v>1011633</v>
      </c>
      <c r="K8" s="22">
        <v>392879</v>
      </c>
      <c r="L8" s="22">
        <v>387798</v>
      </c>
      <c r="M8" s="22">
        <v>382926</v>
      </c>
      <c r="N8" s="22">
        <v>1163603</v>
      </c>
      <c r="O8" s="22"/>
      <c r="P8" s="22"/>
      <c r="Q8" s="22"/>
      <c r="R8" s="22"/>
      <c r="S8" s="22"/>
      <c r="T8" s="22"/>
      <c r="U8" s="22"/>
      <c r="V8" s="22"/>
      <c r="W8" s="22">
        <v>2175236</v>
      </c>
      <c r="X8" s="22">
        <v>2186086</v>
      </c>
      <c r="Y8" s="22">
        <v>-10850</v>
      </c>
      <c r="Z8" s="23">
        <v>-0.49632082177919806</v>
      </c>
      <c r="AA8" s="20">
        <v>7579503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7579503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392879</v>
      </c>
      <c r="L32" s="31">
        <f t="shared" si="0"/>
        <v>387798</v>
      </c>
      <c r="M32" s="31">
        <f t="shared" si="0"/>
        <v>382926</v>
      </c>
      <c r="N32" s="31">
        <f t="shared" si="0"/>
        <v>1163603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2175236</v>
      </c>
      <c r="X32" s="31">
        <f t="shared" si="0"/>
        <v>2186086</v>
      </c>
      <c r="Y32" s="31">
        <f t="shared" si="0"/>
        <v>-10850</v>
      </c>
      <c r="Z32" s="32">
        <f>+IF(X32&lt;&gt;0,+(Y32/X32)*100,0)</f>
        <v>-0.49632082177919806</v>
      </c>
      <c r="AA32" s="29">
        <f>SUM(AA6:AA31)</f>
        <v>7579503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9350000</v>
      </c>
      <c r="G37" s="22">
        <v>161400</v>
      </c>
      <c r="H37" s="22">
        <v>157500</v>
      </c>
      <c r="I37" s="22"/>
      <c r="J37" s="22">
        <v>318900</v>
      </c>
      <c r="K37" s="22">
        <v>760800</v>
      </c>
      <c r="L37" s="22">
        <v>160593</v>
      </c>
      <c r="M37" s="22">
        <v>233188</v>
      </c>
      <c r="N37" s="22">
        <v>1154581</v>
      </c>
      <c r="O37" s="22"/>
      <c r="P37" s="22"/>
      <c r="Q37" s="22"/>
      <c r="R37" s="22"/>
      <c r="S37" s="22"/>
      <c r="T37" s="22"/>
      <c r="U37" s="22"/>
      <c r="V37" s="22"/>
      <c r="W37" s="22">
        <v>1473481</v>
      </c>
      <c r="X37" s="22">
        <v>4675002</v>
      </c>
      <c r="Y37" s="22">
        <v>-3201521</v>
      </c>
      <c r="Z37" s="23">
        <v>-68.481703323335481</v>
      </c>
      <c r="AA37" s="20">
        <v>9350000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560154</v>
      </c>
      <c r="Y39" s="22">
        <v>-560154</v>
      </c>
      <c r="Z39" s="23">
        <v>-100</v>
      </c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9350000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760800</v>
      </c>
      <c r="L47" s="31">
        <f t="shared" si="1"/>
        <v>160593</v>
      </c>
      <c r="M47" s="31">
        <f t="shared" si="1"/>
        <v>233188</v>
      </c>
      <c r="N47" s="31">
        <f t="shared" si="1"/>
        <v>1154581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1473481</v>
      </c>
      <c r="X47" s="31">
        <f t="shared" si="1"/>
        <v>5235156</v>
      </c>
      <c r="Y47" s="31">
        <f t="shared" si="1"/>
        <v>-3761675</v>
      </c>
      <c r="Z47" s="32">
        <f>+IF(X47&lt;&gt;0,+(Y47/X47)*100,0)</f>
        <v>-71.854114757993841</v>
      </c>
      <c r="AA47" s="29">
        <f>SUM(AA34:AA46)</f>
        <v>9350000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-1770497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-367921</v>
      </c>
      <c r="L48" s="41">
        <f t="shared" si="2"/>
        <v>227205</v>
      </c>
      <c r="M48" s="41">
        <f t="shared" si="2"/>
        <v>149738</v>
      </c>
      <c r="N48" s="41">
        <f t="shared" si="2"/>
        <v>9022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701755</v>
      </c>
      <c r="X48" s="41">
        <f t="shared" si="2"/>
        <v>-3049070</v>
      </c>
      <c r="Y48" s="41">
        <f t="shared" si="2"/>
        <v>3750825</v>
      </c>
      <c r="Z48" s="42">
        <f>+IF(X48&lt;&gt;0,+(Y48/X48)*100,0)</f>
        <v>-123.01537845966146</v>
      </c>
      <c r="AA48" s="39">
        <f>+AA32-AA47</f>
        <v>-1770497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-1770497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-367921</v>
      </c>
      <c r="L51" s="50">
        <f t="shared" si="3"/>
        <v>227205</v>
      </c>
      <c r="M51" s="50">
        <f t="shared" si="3"/>
        <v>149738</v>
      </c>
      <c r="N51" s="50">
        <f t="shared" si="3"/>
        <v>9022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701755</v>
      </c>
      <c r="X51" s="50">
        <f t="shared" si="3"/>
        <v>-3049070</v>
      </c>
      <c r="Y51" s="50">
        <f t="shared" si="3"/>
        <v>3750825</v>
      </c>
      <c r="Z51" s="51">
        <f>+IF(X51&lt;&gt;0,+(Y51/X51)*100,0)</f>
        <v>-123.01537845966146</v>
      </c>
      <c r="AA51" s="48">
        <f>SUM(AA48:AA50)</f>
        <v>-1770497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-1770497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-367921</v>
      </c>
      <c r="L53" s="56">
        <f t="shared" si="4"/>
        <v>227205</v>
      </c>
      <c r="M53" s="56">
        <f t="shared" si="4"/>
        <v>149738</v>
      </c>
      <c r="N53" s="56">
        <f t="shared" si="4"/>
        <v>9022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701755</v>
      </c>
      <c r="X53" s="56">
        <f t="shared" si="4"/>
        <v>-3049070</v>
      </c>
      <c r="Y53" s="56">
        <f t="shared" si="4"/>
        <v>3750825</v>
      </c>
      <c r="Z53" s="57">
        <f>+IF(X53&lt;&gt;0,+(Y53/X53)*100,0)</f>
        <v>-123.01537845966146</v>
      </c>
      <c r="AA53" s="54">
        <f>+AA51-AA52</f>
        <v>-1770497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-1770497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-367921</v>
      </c>
      <c r="L56" s="50">
        <f t="shared" si="5"/>
        <v>227205</v>
      </c>
      <c r="M56" s="50">
        <f t="shared" si="5"/>
        <v>149738</v>
      </c>
      <c r="N56" s="50">
        <f t="shared" si="5"/>
        <v>9022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701755</v>
      </c>
      <c r="X56" s="50">
        <f t="shared" si="5"/>
        <v>-3049070</v>
      </c>
      <c r="Y56" s="50">
        <f t="shared" si="5"/>
        <v>3750825</v>
      </c>
      <c r="Z56" s="51">
        <f>+IF(X56&lt;&gt;0,+(Y56/X56)*100,0)</f>
        <v>-123.01537845966146</v>
      </c>
      <c r="AA56" s="48">
        <f>SUM(AA53:AA55)</f>
        <v>-1770497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-1770497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-367921</v>
      </c>
      <c r="L59" s="67">
        <f t="shared" si="6"/>
        <v>227205</v>
      </c>
      <c r="M59" s="67">
        <f t="shared" si="6"/>
        <v>149738</v>
      </c>
      <c r="N59" s="67">
        <f t="shared" si="6"/>
        <v>9022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701755</v>
      </c>
      <c r="X59" s="67">
        <f t="shared" si="6"/>
        <v>-3049070</v>
      </c>
      <c r="Y59" s="67">
        <f t="shared" si="6"/>
        <v>3750825</v>
      </c>
      <c r="Z59" s="68">
        <f>+IF(X59&lt;&gt;0,+(Y59/X59)*100,0)</f>
        <v>-123.01537845966146</v>
      </c>
      <c r="AA59" s="65">
        <f>SUM(AA56:AA58)</f>
        <v>-1770497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/>
      <c r="P8" s="22"/>
      <c r="Q8" s="22"/>
      <c r="R8" s="22"/>
      <c r="S8" s="22"/>
      <c r="T8" s="22"/>
      <c r="U8" s="22"/>
      <c r="V8" s="22"/>
      <c r="W8" s="22">
        <v>249746521</v>
      </c>
      <c r="X8" s="22">
        <v>260300184</v>
      </c>
      <c r="Y8" s="22">
        <v>-10553663</v>
      </c>
      <c r="Z8" s="23">
        <v>-4.054420107517096</v>
      </c>
      <c r="AA8" s="20">
        <v>520600405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260340</v>
      </c>
      <c r="Y10" s="22">
        <v>-260340</v>
      </c>
      <c r="Z10" s="23">
        <v>-100</v>
      </c>
      <c r="AA10" s="20">
        <v>520691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/>
      <c r="P13" s="22"/>
      <c r="Q13" s="22"/>
      <c r="R13" s="22"/>
      <c r="S13" s="22"/>
      <c r="T13" s="22"/>
      <c r="U13" s="22"/>
      <c r="V13" s="22"/>
      <c r="W13" s="22">
        <v>51715926</v>
      </c>
      <c r="X13" s="22">
        <v>9904656</v>
      </c>
      <c r="Y13" s="22">
        <v>41811270</v>
      </c>
      <c r="Z13" s="23">
        <v>422.13752804741523</v>
      </c>
      <c r="AA13" s="20">
        <v>19809314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/>
      <c r="P25" s="22"/>
      <c r="Q25" s="22"/>
      <c r="R25" s="22"/>
      <c r="S25" s="22"/>
      <c r="T25" s="22"/>
      <c r="U25" s="22"/>
      <c r="V25" s="22"/>
      <c r="W25" s="22">
        <v>59082077</v>
      </c>
      <c r="X25" s="22">
        <v>77397120</v>
      </c>
      <c r="Y25" s="22">
        <v>-18315043</v>
      </c>
      <c r="Z25" s="23">
        <v>-23.663726763993289</v>
      </c>
      <c r="AA25" s="20">
        <v>154794246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360544524</v>
      </c>
      <c r="X32" s="31">
        <f t="shared" si="0"/>
        <v>347862300</v>
      </c>
      <c r="Y32" s="31">
        <f t="shared" si="0"/>
        <v>12682224</v>
      </c>
      <c r="Z32" s="32">
        <f>+IF(X32&lt;&gt;0,+(Y32/X32)*100,0)</f>
        <v>3.6457598308296126</v>
      </c>
      <c r="AA32" s="29">
        <f>SUM(AA6:AA31)</f>
        <v>695724656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/>
      <c r="P34" s="22"/>
      <c r="Q34" s="22"/>
      <c r="R34" s="22"/>
      <c r="S34" s="22"/>
      <c r="T34" s="22"/>
      <c r="U34" s="22"/>
      <c r="V34" s="22"/>
      <c r="W34" s="22">
        <v>60199689</v>
      </c>
      <c r="X34" s="22">
        <v>56545230</v>
      </c>
      <c r="Y34" s="22">
        <v>3654459</v>
      </c>
      <c r="Z34" s="23">
        <v>6.462895278699901</v>
      </c>
      <c r="AA34" s="20">
        <v>113090075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/>
      <c r="P37" s="22"/>
      <c r="Q37" s="22"/>
      <c r="R37" s="22"/>
      <c r="S37" s="22"/>
      <c r="T37" s="22"/>
      <c r="U37" s="22"/>
      <c r="V37" s="22"/>
      <c r="W37" s="22">
        <v>512540</v>
      </c>
      <c r="X37" s="22">
        <v>294150</v>
      </c>
      <c r="Y37" s="22">
        <v>218390</v>
      </c>
      <c r="Z37" s="23">
        <v>74.24443311235764</v>
      </c>
      <c r="AA37" s="20">
        <v>588266</v>
      </c>
    </row>
    <row r="38" spans="1:27" ht="13.5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/>
      <c r="P38" s="22"/>
      <c r="Q38" s="22"/>
      <c r="R38" s="22"/>
      <c r="S38" s="22"/>
      <c r="T38" s="22"/>
      <c r="U38" s="22"/>
      <c r="V38" s="22"/>
      <c r="W38" s="22">
        <v>44637600</v>
      </c>
      <c r="X38" s="22">
        <v>44637606</v>
      </c>
      <c r="Y38" s="22">
        <v>-6</v>
      </c>
      <c r="Z38" s="23"/>
      <c r="AA38" s="20">
        <v>89275204</v>
      </c>
    </row>
    <row r="39" spans="1:27" ht="13.5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27250860</v>
      </c>
      <c r="Y39" s="22">
        <v>-27250860</v>
      </c>
      <c r="Z39" s="23">
        <v>-100</v>
      </c>
      <c r="AA39" s="20">
        <v>54501711</v>
      </c>
    </row>
    <row r="40" spans="1:27" ht="13.5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/>
      <c r="P40" s="22"/>
      <c r="Q40" s="22"/>
      <c r="R40" s="22"/>
      <c r="S40" s="22"/>
      <c r="T40" s="22"/>
      <c r="U40" s="22"/>
      <c r="V40" s="22"/>
      <c r="W40" s="22">
        <v>20095521</v>
      </c>
      <c r="X40" s="22">
        <v>18400884</v>
      </c>
      <c r="Y40" s="22">
        <v>1694637</v>
      </c>
      <c r="Z40" s="23">
        <v>9.2095412372579499</v>
      </c>
      <c r="AA40" s="20">
        <v>36801767</v>
      </c>
    </row>
    <row r="41" spans="1:27" ht="13.5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/>
      <c r="P41" s="22"/>
      <c r="Q41" s="22"/>
      <c r="R41" s="22"/>
      <c r="S41" s="22"/>
      <c r="T41" s="22"/>
      <c r="U41" s="22"/>
      <c r="V41" s="22"/>
      <c r="W41" s="22">
        <v>23558519</v>
      </c>
      <c r="X41" s="22">
        <v>25992096</v>
      </c>
      <c r="Y41" s="22">
        <v>-2433577</v>
      </c>
      <c r="Z41" s="23">
        <v>-9.362757816837858</v>
      </c>
      <c r="AA41" s="20">
        <v>51984093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/>
      <c r="P44" s="22"/>
      <c r="Q44" s="22"/>
      <c r="R44" s="22"/>
      <c r="S44" s="22"/>
      <c r="T44" s="22"/>
      <c r="U44" s="22"/>
      <c r="V44" s="22"/>
      <c r="W44" s="22">
        <v>743392</v>
      </c>
      <c r="X44" s="22">
        <v>1391898</v>
      </c>
      <c r="Y44" s="22">
        <v>-648506</v>
      </c>
      <c r="Z44" s="23">
        <v>-46.591488744146481</v>
      </c>
      <c r="AA44" s="20">
        <v>2783750</v>
      </c>
    </row>
    <row r="45" spans="1:27" ht="13.5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149747673</v>
      </c>
      <c r="X47" s="31">
        <f t="shared" si="1"/>
        <v>174512724</v>
      </c>
      <c r="Y47" s="31">
        <f t="shared" si="1"/>
        <v>-24765051</v>
      </c>
      <c r="Z47" s="32">
        <f>+IF(X47&lt;&gt;0,+(Y47/X47)*100,0)</f>
        <v>-14.190971541994839</v>
      </c>
      <c r="AA47" s="29">
        <f>SUM(AA34:AA46)</f>
        <v>349024866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210796851</v>
      </c>
      <c r="X48" s="41">
        <f t="shared" si="2"/>
        <v>173349576</v>
      </c>
      <c r="Y48" s="41">
        <f t="shared" si="2"/>
        <v>37447275</v>
      </c>
      <c r="Z48" s="42">
        <f>+IF(X48&lt;&gt;0,+(Y48/X48)*100,0)</f>
        <v>21.602172825620293</v>
      </c>
      <c r="AA48" s="39">
        <f>+AA32-AA47</f>
        <v>346699790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210796851</v>
      </c>
      <c r="X51" s="50">
        <f t="shared" si="3"/>
        <v>173349576</v>
      </c>
      <c r="Y51" s="50">
        <f t="shared" si="3"/>
        <v>37447275</v>
      </c>
      <c r="Z51" s="51">
        <f>+IF(X51&lt;&gt;0,+(Y51/X51)*100,0)</f>
        <v>21.602172825620293</v>
      </c>
      <c r="AA51" s="48">
        <f>SUM(AA48:AA50)</f>
        <v>346699790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210796851</v>
      </c>
      <c r="X53" s="56">
        <f t="shared" si="4"/>
        <v>173349576</v>
      </c>
      <c r="Y53" s="56">
        <f t="shared" si="4"/>
        <v>37447275</v>
      </c>
      <c r="Z53" s="57">
        <f>+IF(X53&lt;&gt;0,+(Y53/X53)*100,0)</f>
        <v>21.602172825620293</v>
      </c>
      <c r="AA53" s="54">
        <f>+AA51-AA52</f>
        <v>346699790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210796851</v>
      </c>
      <c r="X56" s="50">
        <f t="shared" si="5"/>
        <v>173349576</v>
      </c>
      <c r="Y56" s="50">
        <f t="shared" si="5"/>
        <v>37447275</v>
      </c>
      <c r="Z56" s="51">
        <f>+IF(X56&lt;&gt;0,+(Y56/X56)*100,0)</f>
        <v>21.602172825620293</v>
      </c>
      <c r="AA56" s="48">
        <f>SUM(AA53:AA55)</f>
        <v>346699790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210796851</v>
      </c>
      <c r="X59" s="67">
        <f t="shared" si="6"/>
        <v>173349576</v>
      </c>
      <c r="Y59" s="67">
        <f t="shared" si="6"/>
        <v>37447275</v>
      </c>
      <c r="Z59" s="68">
        <f>+IF(X59&lt;&gt;0,+(Y59/X59)*100,0)</f>
        <v>21.602172825620293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-2414448</v>
      </c>
      <c r="G8" s="22"/>
      <c r="H8" s="22"/>
      <c r="I8" s="22">
        <v>871771</v>
      </c>
      <c r="J8" s="22">
        <v>871771</v>
      </c>
      <c r="K8" s="22">
        <v>876679</v>
      </c>
      <c r="L8" s="22">
        <v>874457</v>
      </c>
      <c r="M8" s="22">
        <v>867356</v>
      </c>
      <c r="N8" s="22">
        <v>2618492</v>
      </c>
      <c r="O8" s="22"/>
      <c r="P8" s="22"/>
      <c r="Q8" s="22"/>
      <c r="R8" s="22"/>
      <c r="S8" s="22"/>
      <c r="T8" s="22"/>
      <c r="U8" s="22"/>
      <c r="V8" s="22"/>
      <c r="W8" s="22">
        <v>3490263</v>
      </c>
      <c r="X8" s="22">
        <v>-1207224</v>
      </c>
      <c r="Y8" s="22">
        <v>4697487</v>
      </c>
      <c r="Z8" s="23">
        <v>-389.11477903023797</v>
      </c>
      <c r="AA8" s="20">
        <v>-2414448</v>
      </c>
    </row>
    <row r="9" spans="1:27" ht="13.5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/>
      <c r="P9" s="22"/>
      <c r="Q9" s="22"/>
      <c r="R9" s="22"/>
      <c r="S9" s="22"/>
      <c r="T9" s="22"/>
      <c r="U9" s="22"/>
      <c r="V9" s="22"/>
      <c r="W9" s="22">
        <v>-974545</v>
      </c>
      <c r="X9" s="22"/>
      <c r="Y9" s="22">
        <v>-974545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>
        <v>8749</v>
      </c>
      <c r="L10" s="22">
        <v>7007</v>
      </c>
      <c r="M10" s="22">
        <v>5889</v>
      </c>
      <c r="N10" s="22">
        <v>21645</v>
      </c>
      <c r="O10" s="22"/>
      <c r="P10" s="22"/>
      <c r="Q10" s="22"/>
      <c r="R10" s="22"/>
      <c r="S10" s="22"/>
      <c r="T10" s="22"/>
      <c r="U10" s="22"/>
      <c r="V10" s="22"/>
      <c r="W10" s="22">
        <v>31075</v>
      </c>
      <c r="X10" s="22">
        <v>48114</v>
      </c>
      <c r="Y10" s="22">
        <v>-17039</v>
      </c>
      <c r="Z10" s="23">
        <v>-35.413808870598999</v>
      </c>
      <c r="AA10" s="20">
        <v>96222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>
        <v>1237742</v>
      </c>
      <c r="L13" s="22">
        <v>-11644</v>
      </c>
      <c r="M13" s="22">
        <v>1665865</v>
      </c>
      <c r="N13" s="22">
        <v>2891963</v>
      </c>
      <c r="O13" s="22"/>
      <c r="P13" s="22"/>
      <c r="Q13" s="22"/>
      <c r="R13" s="22"/>
      <c r="S13" s="22"/>
      <c r="T13" s="22"/>
      <c r="U13" s="22"/>
      <c r="V13" s="22"/>
      <c r="W13" s="22">
        <v>2891963</v>
      </c>
      <c r="X13" s="22"/>
      <c r="Y13" s="22">
        <v>2891963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/>
      <c r="P17" s="22"/>
      <c r="Q17" s="22"/>
      <c r="R17" s="22"/>
      <c r="S17" s="22"/>
      <c r="T17" s="22"/>
      <c r="U17" s="22"/>
      <c r="V17" s="22"/>
      <c r="W17" s="22">
        <v>115476</v>
      </c>
      <c r="X17" s="22"/>
      <c r="Y17" s="22">
        <v>115476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104655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52326</v>
      </c>
      <c r="Y19" s="22">
        <v>-52326</v>
      </c>
      <c r="Z19" s="23">
        <v>-100</v>
      </c>
      <c r="AA19" s="20">
        <v>104655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/>
      <c r="P21" s="22"/>
      <c r="Q21" s="22"/>
      <c r="R21" s="22"/>
      <c r="S21" s="22"/>
      <c r="T21" s="22"/>
      <c r="U21" s="22"/>
      <c r="V21" s="22"/>
      <c r="W21" s="22">
        <v>667908</v>
      </c>
      <c r="X21" s="22"/>
      <c r="Y21" s="22">
        <v>667908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/>
      <c r="P26" s="22"/>
      <c r="Q26" s="22"/>
      <c r="R26" s="22"/>
      <c r="S26" s="22"/>
      <c r="T26" s="22"/>
      <c r="U26" s="22"/>
      <c r="V26" s="22"/>
      <c r="W26" s="22">
        <v>1826897</v>
      </c>
      <c r="X26" s="22">
        <v>7287210</v>
      </c>
      <c r="Y26" s="22">
        <v>-5460313</v>
      </c>
      <c r="Z26" s="23">
        <v>-74.930089842340209</v>
      </c>
      <c r="AA26" s="20">
        <v>14574422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12360851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2988206</v>
      </c>
      <c r="L32" s="31">
        <f t="shared" si="0"/>
        <v>831317</v>
      </c>
      <c r="M32" s="31">
        <f t="shared" si="0"/>
        <v>3396286</v>
      </c>
      <c r="N32" s="31">
        <f t="shared" si="0"/>
        <v>7215809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8049037</v>
      </c>
      <c r="X32" s="31">
        <f t="shared" si="0"/>
        <v>6180426</v>
      </c>
      <c r="Y32" s="31">
        <f t="shared" si="0"/>
        <v>1868611</v>
      </c>
      <c r="Z32" s="32">
        <f>+IF(X32&lt;&gt;0,+(Y32/X32)*100,0)</f>
        <v>30.234339833532509</v>
      </c>
      <c r="AA32" s="29">
        <f>SUM(AA6:AA31)</f>
        <v>12360851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4619706</v>
      </c>
      <c r="Y34" s="22">
        <v>-4619706</v>
      </c>
      <c r="Z34" s="23">
        <v>-100</v>
      </c>
      <c r="AA34" s="20">
        <v>9239416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5309000</v>
      </c>
      <c r="G41" s="22"/>
      <c r="H41" s="22"/>
      <c r="I41" s="22"/>
      <c r="J41" s="22"/>
      <c r="K41" s="22">
        <v>36155</v>
      </c>
      <c r="L41" s="22">
        <v>7154</v>
      </c>
      <c r="M41" s="22">
        <v>314588</v>
      </c>
      <c r="N41" s="22">
        <v>357897</v>
      </c>
      <c r="O41" s="22"/>
      <c r="P41" s="22"/>
      <c r="Q41" s="22"/>
      <c r="R41" s="22"/>
      <c r="S41" s="22"/>
      <c r="T41" s="22"/>
      <c r="U41" s="22"/>
      <c r="V41" s="22"/>
      <c r="W41" s="22">
        <v>357897</v>
      </c>
      <c r="X41" s="22">
        <v>2654496</v>
      </c>
      <c r="Y41" s="22">
        <v>-2296599</v>
      </c>
      <c r="Z41" s="23">
        <v>-86.517327583089227</v>
      </c>
      <c r="AA41" s="20">
        <v>5309000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110000</v>
      </c>
      <c r="G44" s="22">
        <v>354336</v>
      </c>
      <c r="H44" s="22"/>
      <c r="I44" s="22"/>
      <c r="J44" s="22">
        <v>354336</v>
      </c>
      <c r="K44" s="22">
        <v>271753</v>
      </c>
      <c r="L44" s="22">
        <v>55418</v>
      </c>
      <c r="M44" s="22">
        <v>49413</v>
      </c>
      <c r="N44" s="22">
        <v>376584</v>
      </c>
      <c r="O44" s="22"/>
      <c r="P44" s="22"/>
      <c r="Q44" s="22"/>
      <c r="R44" s="22"/>
      <c r="S44" s="22"/>
      <c r="T44" s="22"/>
      <c r="U44" s="22"/>
      <c r="V44" s="22"/>
      <c r="W44" s="22">
        <v>730920</v>
      </c>
      <c r="X44" s="22">
        <v>55002</v>
      </c>
      <c r="Y44" s="22">
        <v>675918</v>
      </c>
      <c r="Z44" s="23">
        <v>1228.8971310134177</v>
      </c>
      <c r="AA44" s="20">
        <v>110000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14658416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307908</v>
      </c>
      <c r="L47" s="31">
        <f t="shared" si="1"/>
        <v>62572</v>
      </c>
      <c r="M47" s="31">
        <f t="shared" si="1"/>
        <v>364001</v>
      </c>
      <c r="N47" s="31">
        <f t="shared" si="1"/>
        <v>734481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1088817</v>
      </c>
      <c r="X47" s="31">
        <f t="shared" si="1"/>
        <v>7329204</v>
      </c>
      <c r="Y47" s="31">
        <f t="shared" si="1"/>
        <v>-6240387</v>
      </c>
      <c r="Z47" s="32">
        <f>+IF(X47&lt;&gt;0,+(Y47/X47)*100,0)</f>
        <v>-85.144130249342226</v>
      </c>
      <c r="AA47" s="29">
        <f>SUM(AA34:AA46)</f>
        <v>14658416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-2297565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2680298</v>
      </c>
      <c r="L48" s="41">
        <f t="shared" si="2"/>
        <v>768745</v>
      </c>
      <c r="M48" s="41">
        <f t="shared" si="2"/>
        <v>3032285</v>
      </c>
      <c r="N48" s="41">
        <f t="shared" si="2"/>
        <v>6481328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6960220</v>
      </c>
      <c r="X48" s="41">
        <f t="shared" si="2"/>
        <v>-1148778</v>
      </c>
      <c r="Y48" s="41">
        <f t="shared" si="2"/>
        <v>8108998</v>
      </c>
      <c r="Z48" s="42">
        <f>+IF(X48&lt;&gt;0,+(Y48/X48)*100,0)</f>
        <v>-705.88033545210646</v>
      </c>
      <c r="AA48" s="39">
        <f>+AA32-AA47</f>
        <v>-2297565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-2297565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2680298</v>
      </c>
      <c r="L51" s="50">
        <f t="shared" si="3"/>
        <v>768745</v>
      </c>
      <c r="M51" s="50">
        <f t="shared" si="3"/>
        <v>3032285</v>
      </c>
      <c r="N51" s="50">
        <f t="shared" si="3"/>
        <v>6481328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6960220</v>
      </c>
      <c r="X51" s="50">
        <f t="shared" si="3"/>
        <v>-1148778</v>
      </c>
      <c r="Y51" s="50">
        <f t="shared" si="3"/>
        <v>8108998</v>
      </c>
      <c r="Z51" s="51">
        <f>+IF(X51&lt;&gt;0,+(Y51/X51)*100,0)</f>
        <v>-705.88033545210646</v>
      </c>
      <c r="AA51" s="48">
        <f>SUM(AA48:AA50)</f>
        <v>-2297565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-2297565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2680298</v>
      </c>
      <c r="L53" s="56">
        <f t="shared" si="4"/>
        <v>768745</v>
      </c>
      <c r="M53" s="56">
        <f t="shared" si="4"/>
        <v>3032285</v>
      </c>
      <c r="N53" s="56">
        <f t="shared" si="4"/>
        <v>6481328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6960220</v>
      </c>
      <c r="X53" s="56">
        <f t="shared" si="4"/>
        <v>-1148778</v>
      </c>
      <c r="Y53" s="56">
        <f t="shared" si="4"/>
        <v>8108998</v>
      </c>
      <c r="Z53" s="57">
        <f>+IF(X53&lt;&gt;0,+(Y53/X53)*100,0)</f>
        <v>-705.88033545210646</v>
      </c>
      <c r="AA53" s="54">
        <f>+AA51-AA52</f>
        <v>-2297565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-2297565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2680298</v>
      </c>
      <c r="L56" s="50">
        <f t="shared" si="5"/>
        <v>768745</v>
      </c>
      <c r="M56" s="50">
        <f t="shared" si="5"/>
        <v>3032285</v>
      </c>
      <c r="N56" s="50">
        <f t="shared" si="5"/>
        <v>6481328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6960220</v>
      </c>
      <c r="X56" s="50">
        <f t="shared" si="5"/>
        <v>-1148778</v>
      </c>
      <c r="Y56" s="50">
        <f t="shared" si="5"/>
        <v>8108998</v>
      </c>
      <c r="Z56" s="51">
        <f>+IF(X56&lt;&gt;0,+(Y56/X56)*100,0)</f>
        <v>-705.88033545210646</v>
      </c>
      <c r="AA56" s="48">
        <f>SUM(AA53:AA55)</f>
        <v>-2297565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-2297565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2680298</v>
      </c>
      <c r="L59" s="67">
        <f t="shared" si="6"/>
        <v>768745</v>
      </c>
      <c r="M59" s="67">
        <f t="shared" si="6"/>
        <v>3032285</v>
      </c>
      <c r="N59" s="67">
        <f t="shared" si="6"/>
        <v>6481328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6960220</v>
      </c>
      <c r="X59" s="67">
        <f t="shared" si="6"/>
        <v>-1148778</v>
      </c>
      <c r="Y59" s="67">
        <f t="shared" si="6"/>
        <v>8108998</v>
      </c>
      <c r="Z59" s="68">
        <f>+IF(X59&lt;&gt;0,+(Y59/X59)*100,0)</f>
        <v>-705.88033545210646</v>
      </c>
      <c r="AA59" s="65">
        <f>SUM(AA56:AA58)</f>
        <v>-2297565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>
        <v>590</v>
      </c>
      <c r="L8" s="22"/>
      <c r="M8" s="22"/>
      <c r="N8" s="22">
        <v>590</v>
      </c>
      <c r="O8" s="22"/>
      <c r="P8" s="22"/>
      <c r="Q8" s="22"/>
      <c r="R8" s="22"/>
      <c r="S8" s="22"/>
      <c r="T8" s="22"/>
      <c r="U8" s="22"/>
      <c r="V8" s="22"/>
      <c r="W8" s="22">
        <v>590</v>
      </c>
      <c r="X8" s="22">
        <v>12762504</v>
      </c>
      <c r="Y8" s="22">
        <v>-12761914</v>
      </c>
      <c r="Z8" s="23">
        <v>-99.995377082741754</v>
      </c>
      <c r="AA8" s="20">
        <v>25525000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590</v>
      </c>
      <c r="L32" s="31">
        <f t="shared" si="0"/>
        <v>0</v>
      </c>
      <c r="M32" s="31">
        <f t="shared" si="0"/>
        <v>0</v>
      </c>
      <c r="N32" s="31">
        <f t="shared" si="0"/>
        <v>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590</v>
      </c>
      <c r="X32" s="31">
        <f t="shared" si="0"/>
        <v>12762504</v>
      </c>
      <c r="Y32" s="31">
        <f t="shared" si="0"/>
        <v>-12761914</v>
      </c>
      <c r="Z32" s="32">
        <f>+IF(X32&lt;&gt;0,+(Y32/X32)*100,0)</f>
        <v>-99.995377082741754</v>
      </c>
      <c r="AA32" s="29">
        <f>SUM(AA6:AA31)</f>
        <v>25525000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8941200</v>
      </c>
      <c r="G34" s="22"/>
      <c r="H34" s="22"/>
      <c r="I34" s="22"/>
      <c r="J34" s="22"/>
      <c r="K34" s="22"/>
      <c r="L34" s="22">
        <v>-1572</v>
      </c>
      <c r="M34" s="22">
        <v>3112</v>
      </c>
      <c r="N34" s="22">
        <v>1540</v>
      </c>
      <c r="O34" s="22"/>
      <c r="P34" s="22"/>
      <c r="Q34" s="22"/>
      <c r="R34" s="22"/>
      <c r="S34" s="22"/>
      <c r="T34" s="22"/>
      <c r="U34" s="22"/>
      <c r="V34" s="22"/>
      <c r="W34" s="22">
        <v>1540</v>
      </c>
      <c r="X34" s="22">
        <v>4470600</v>
      </c>
      <c r="Y34" s="22">
        <v>-4469060</v>
      </c>
      <c r="Z34" s="23">
        <v>-99.965552722229674</v>
      </c>
      <c r="AA34" s="20">
        <v>8941200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6381254</v>
      </c>
      <c r="Y38" s="22">
        <v>-6381254</v>
      </c>
      <c r="Z38" s="23">
        <v>-100</v>
      </c>
      <c r="AA38" s="20">
        <v>12762500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21703700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-1572</v>
      </c>
      <c r="M47" s="31">
        <f t="shared" si="1"/>
        <v>3112</v>
      </c>
      <c r="N47" s="31">
        <f t="shared" si="1"/>
        <v>1540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1540</v>
      </c>
      <c r="X47" s="31">
        <f t="shared" si="1"/>
        <v>10851854</v>
      </c>
      <c r="Y47" s="31">
        <f t="shared" si="1"/>
        <v>-10850314</v>
      </c>
      <c r="Z47" s="32">
        <f>+IF(X47&lt;&gt;0,+(Y47/X47)*100,0)</f>
        <v>-99.985808876529305</v>
      </c>
      <c r="AA47" s="29">
        <f>SUM(AA34:AA46)</f>
        <v>21703700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3821300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590</v>
      </c>
      <c r="L48" s="41">
        <f t="shared" si="2"/>
        <v>1572</v>
      </c>
      <c r="M48" s="41">
        <f t="shared" si="2"/>
        <v>-3112</v>
      </c>
      <c r="N48" s="41">
        <f t="shared" si="2"/>
        <v>-950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-950</v>
      </c>
      <c r="X48" s="41">
        <f t="shared" si="2"/>
        <v>1910650</v>
      </c>
      <c r="Y48" s="41">
        <f t="shared" si="2"/>
        <v>-1911600</v>
      </c>
      <c r="Z48" s="42">
        <f>+IF(X48&lt;&gt;0,+(Y48/X48)*100,0)</f>
        <v>-100.04972129903436</v>
      </c>
      <c r="AA48" s="39">
        <f>+AA32-AA47</f>
        <v>3821300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3821300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590</v>
      </c>
      <c r="L51" s="50">
        <f t="shared" si="3"/>
        <v>1572</v>
      </c>
      <c r="M51" s="50">
        <f t="shared" si="3"/>
        <v>-3112</v>
      </c>
      <c r="N51" s="50">
        <f t="shared" si="3"/>
        <v>-950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-950</v>
      </c>
      <c r="X51" s="50">
        <f t="shared" si="3"/>
        <v>1910650</v>
      </c>
      <c r="Y51" s="50">
        <f t="shared" si="3"/>
        <v>-1911600</v>
      </c>
      <c r="Z51" s="51">
        <f>+IF(X51&lt;&gt;0,+(Y51/X51)*100,0)</f>
        <v>-100.04972129903436</v>
      </c>
      <c r="AA51" s="48">
        <f>SUM(AA48:AA50)</f>
        <v>3821300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3821300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590</v>
      </c>
      <c r="L53" s="56">
        <f t="shared" si="4"/>
        <v>1572</v>
      </c>
      <c r="M53" s="56">
        <f t="shared" si="4"/>
        <v>-3112</v>
      </c>
      <c r="N53" s="56">
        <f t="shared" si="4"/>
        <v>-950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-950</v>
      </c>
      <c r="X53" s="56">
        <f t="shared" si="4"/>
        <v>1910650</v>
      </c>
      <c r="Y53" s="56">
        <f t="shared" si="4"/>
        <v>-1911600</v>
      </c>
      <c r="Z53" s="57">
        <f>+IF(X53&lt;&gt;0,+(Y53/X53)*100,0)</f>
        <v>-100.04972129903436</v>
      </c>
      <c r="AA53" s="54">
        <f>+AA51-AA52</f>
        <v>3821300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3821300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590</v>
      </c>
      <c r="L56" s="50">
        <f t="shared" si="5"/>
        <v>1572</v>
      </c>
      <c r="M56" s="50">
        <f t="shared" si="5"/>
        <v>-3112</v>
      </c>
      <c r="N56" s="50">
        <f t="shared" si="5"/>
        <v>-950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-950</v>
      </c>
      <c r="X56" s="50">
        <f t="shared" si="5"/>
        <v>1910650</v>
      </c>
      <c r="Y56" s="50">
        <f t="shared" si="5"/>
        <v>-1911600</v>
      </c>
      <c r="Z56" s="51">
        <f>+IF(X56&lt;&gt;0,+(Y56/X56)*100,0)</f>
        <v>-100.04972129903436</v>
      </c>
      <c r="AA56" s="48">
        <f>SUM(AA53:AA55)</f>
        <v>3821300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3821300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590</v>
      </c>
      <c r="L59" s="67">
        <f t="shared" si="6"/>
        <v>1572</v>
      </c>
      <c r="M59" s="67">
        <f t="shared" si="6"/>
        <v>-3112</v>
      </c>
      <c r="N59" s="67">
        <f t="shared" si="6"/>
        <v>-950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-950</v>
      </c>
      <c r="X59" s="67">
        <f t="shared" si="6"/>
        <v>1910650</v>
      </c>
      <c r="Y59" s="67">
        <f t="shared" si="6"/>
        <v>-1911600</v>
      </c>
      <c r="Z59" s="68">
        <f>+IF(X59&lt;&gt;0,+(Y59/X59)*100,0)</f>
        <v>-100.04972129903436</v>
      </c>
      <c r="AA59" s="65">
        <f>SUM(AA56:AA58)</f>
        <v>3821300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12612731</v>
      </c>
      <c r="G8" s="22"/>
      <c r="H8" s="22">
        <v>1029360</v>
      </c>
      <c r="I8" s="22"/>
      <c r="J8" s="22">
        <v>1029360</v>
      </c>
      <c r="K8" s="22">
        <v>1030622</v>
      </c>
      <c r="L8" s="22">
        <v>1029053</v>
      </c>
      <c r="M8" s="22">
        <v>1027180</v>
      </c>
      <c r="N8" s="22">
        <v>3086855</v>
      </c>
      <c r="O8" s="22"/>
      <c r="P8" s="22"/>
      <c r="Q8" s="22"/>
      <c r="R8" s="22"/>
      <c r="S8" s="22"/>
      <c r="T8" s="22"/>
      <c r="U8" s="22"/>
      <c r="V8" s="22"/>
      <c r="W8" s="22">
        <v>4116215</v>
      </c>
      <c r="X8" s="22">
        <v>6306366</v>
      </c>
      <c r="Y8" s="22">
        <v>-2190151</v>
      </c>
      <c r="Z8" s="23">
        <v>-34.72920854894879</v>
      </c>
      <c r="AA8" s="20">
        <v>12612731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>
        <v>4349756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2174880</v>
      </c>
      <c r="Y13" s="22">
        <v>-2174880</v>
      </c>
      <c r="Z13" s="23">
        <v>-100</v>
      </c>
      <c r="AA13" s="20">
        <v>4349756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625284</v>
      </c>
      <c r="Y25" s="22">
        <v>-625284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18213054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1030622</v>
      </c>
      <c r="L32" s="31">
        <f t="shared" si="0"/>
        <v>1029053</v>
      </c>
      <c r="M32" s="31">
        <f t="shared" si="0"/>
        <v>1027180</v>
      </c>
      <c r="N32" s="31">
        <f t="shared" si="0"/>
        <v>3086855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4116215</v>
      </c>
      <c r="X32" s="31">
        <f t="shared" si="0"/>
        <v>9106530</v>
      </c>
      <c r="Y32" s="31">
        <f t="shared" si="0"/>
        <v>-4990315</v>
      </c>
      <c r="Z32" s="32">
        <f>+IF(X32&lt;&gt;0,+(Y32/X32)*100,0)</f>
        <v>-54.799303357041595</v>
      </c>
      <c r="AA32" s="29">
        <f>SUM(AA6:AA31)</f>
        <v>18213054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8380141</v>
      </c>
      <c r="G34" s="22"/>
      <c r="H34" s="22">
        <v>694242</v>
      </c>
      <c r="I34" s="22"/>
      <c r="J34" s="22">
        <v>694242</v>
      </c>
      <c r="K34" s="22">
        <v>294473</v>
      </c>
      <c r="L34" s="22">
        <v>677116</v>
      </c>
      <c r="M34" s="22">
        <v>677452</v>
      </c>
      <c r="N34" s="22">
        <v>1649041</v>
      </c>
      <c r="O34" s="22"/>
      <c r="P34" s="22"/>
      <c r="Q34" s="22"/>
      <c r="R34" s="22"/>
      <c r="S34" s="22"/>
      <c r="T34" s="22"/>
      <c r="U34" s="22"/>
      <c r="V34" s="22"/>
      <c r="W34" s="22">
        <v>2343283</v>
      </c>
      <c r="X34" s="22">
        <v>4190070</v>
      </c>
      <c r="Y34" s="22">
        <v>-1846787</v>
      </c>
      <c r="Z34" s="23">
        <v>-44.075325710548988</v>
      </c>
      <c r="AA34" s="20">
        <v>8380141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1299000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649500</v>
      </c>
      <c r="Y37" s="22">
        <v>-649500</v>
      </c>
      <c r="Z37" s="23">
        <v>-100</v>
      </c>
      <c r="AA37" s="20">
        <v>1299000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15873457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7936728</v>
      </c>
      <c r="Y38" s="22">
        <v>-7936728</v>
      </c>
      <c r="Z38" s="23">
        <v>-100</v>
      </c>
      <c r="AA38" s="20">
        <v>15873457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780000</v>
      </c>
      <c r="G41" s="22"/>
      <c r="H41" s="22"/>
      <c r="I41" s="22"/>
      <c r="J41" s="22"/>
      <c r="K41" s="22">
        <v>12237</v>
      </c>
      <c r="L41" s="22">
        <v>19845</v>
      </c>
      <c r="M41" s="22"/>
      <c r="N41" s="22">
        <v>32082</v>
      </c>
      <c r="O41" s="22"/>
      <c r="P41" s="22"/>
      <c r="Q41" s="22"/>
      <c r="R41" s="22"/>
      <c r="S41" s="22"/>
      <c r="T41" s="22"/>
      <c r="U41" s="22"/>
      <c r="V41" s="22"/>
      <c r="W41" s="22">
        <v>32082</v>
      </c>
      <c r="X41" s="22">
        <v>389994</v>
      </c>
      <c r="Y41" s="22">
        <v>-357912</v>
      </c>
      <c r="Z41" s="23">
        <v>-91.773719595686089</v>
      </c>
      <c r="AA41" s="20">
        <v>780000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4287582</v>
      </c>
      <c r="Y43" s="22">
        <v>-4287582</v>
      </c>
      <c r="Z43" s="23">
        <v>-100</v>
      </c>
      <c r="AA43" s="20">
        <v>8575160</v>
      </c>
    </row>
    <row r="44" spans="1:27" ht="13.5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474951</v>
      </c>
      <c r="G44" s="22"/>
      <c r="H44" s="22">
        <v>181157</v>
      </c>
      <c r="I44" s="22"/>
      <c r="J44" s="22">
        <v>181157</v>
      </c>
      <c r="K44" s="22">
        <v>46586</v>
      </c>
      <c r="L44" s="22">
        <v>488320</v>
      </c>
      <c r="M44" s="22">
        <v>89024</v>
      </c>
      <c r="N44" s="22">
        <v>623930</v>
      </c>
      <c r="O44" s="22"/>
      <c r="P44" s="22"/>
      <c r="Q44" s="22"/>
      <c r="R44" s="22"/>
      <c r="S44" s="22"/>
      <c r="T44" s="22"/>
      <c r="U44" s="22"/>
      <c r="V44" s="22"/>
      <c r="W44" s="22">
        <v>805087</v>
      </c>
      <c r="X44" s="22">
        <v>237474</v>
      </c>
      <c r="Y44" s="22">
        <v>567613</v>
      </c>
      <c r="Z44" s="23">
        <v>239.0211138903627</v>
      </c>
      <c r="AA44" s="20">
        <v>474951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35382709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353296</v>
      </c>
      <c r="L47" s="31">
        <f t="shared" si="1"/>
        <v>1185281</v>
      </c>
      <c r="M47" s="31">
        <f t="shared" si="1"/>
        <v>766476</v>
      </c>
      <c r="N47" s="31">
        <f t="shared" si="1"/>
        <v>2305053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3180452</v>
      </c>
      <c r="X47" s="31">
        <f t="shared" si="1"/>
        <v>17691348</v>
      </c>
      <c r="Y47" s="31">
        <f t="shared" si="1"/>
        <v>-14510896</v>
      </c>
      <c r="Z47" s="32">
        <f>+IF(X47&lt;&gt;0,+(Y47/X47)*100,0)</f>
        <v>-82.022557014875304</v>
      </c>
      <c r="AA47" s="29">
        <f>SUM(AA34:AA46)</f>
        <v>35382709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-17169655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677326</v>
      </c>
      <c r="L48" s="41">
        <f t="shared" si="2"/>
        <v>-156228</v>
      </c>
      <c r="M48" s="41">
        <f t="shared" si="2"/>
        <v>260704</v>
      </c>
      <c r="N48" s="41">
        <f t="shared" si="2"/>
        <v>781802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935763</v>
      </c>
      <c r="X48" s="41">
        <f t="shared" si="2"/>
        <v>-8584818</v>
      </c>
      <c r="Y48" s="41">
        <f t="shared" si="2"/>
        <v>9520581</v>
      </c>
      <c r="Z48" s="42">
        <f>+IF(X48&lt;&gt;0,+(Y48/X48)*100,0)</f>
        <v>-110.9002077854184</v>
      </c>
      <c r="AA48" s="39">
        <f>+AA32-AA47</f>
        <v>-17169655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-17169655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677326</v>
      </c>
      <c r="L51" s="50">
        <f t="shared" si="3"/>
        <v>-156228</v>
      </c>
      <c r="M51" s="50">
        <f t="shared" si="3"/>
        <v>260704</v>
      </c>
      <c r="N51" s="50">
        <f t="shared" si="3"/>
        <v>781802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935763</v>
      </c>
      <c r="X51" s="50">
        <f t="shared" si="3"/>
        <v>-8584818</v>
      </c>
      <c r="Y51" s="50">
        <f t="shared" si="3"/>
        <v>9520581</v>
      </c>
      <c r="Z51" s="51">
        <f>+IF(X51&lt;&gt;0,+(Y51/X51)*100,0)</f>
        <v>-110.9002077854184</v>
      </c>
      <c r="AA51" s="48">
        <f>SUM(AA48:AA50)</f>
        <v>-17169655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-17169655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677326</v>
      </c>
      <c r="L53" s="56">
        <f t="shared" si="4"/>
        <v>-156228</v>
      </c>
      <c r="M53" s="56">
        <f t="shared" si="4"/>
        <v>260704</v>
      </c>
      <c r="N53" s="56">
        <f t="shared" si="4"/>
        <v>781802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935763</v>
      </c>
      <c r="X53" s="56">
        <f t="shared" si="4"/>
        <v>-8584818</v>
      </c>
      <c r="Y53" s="56">
        <f t="shared" si="4"/>
        <v>9520581</v>
      </c>
      <c r="Z53" s="57">
        <f>+IF(X53&lt;&gt;0,+(Y53/X53)*100,0)</f>
        <v>-110.9002077854184</v>
      </c>
      <c r="AA53" s="54">
        <f>+AA51-AA52</f>
        <v>-17169655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-17169655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677326</v>
      </c>
      <c r="L56" s="50">
        <f t="shared" si="5"/>
        <v>-156228</v>
      </c>
      <c r="M56" s="50">
        <f t="shared" si="5"/>
        <v>260704</v>
      </c>
      <c r="N56" s="50">
        <f t="shared" si="5"/>
        <v>781802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935763</v>
      </c>
      <c r="X56" s="50">
        <f t="shared" si="5"/>
        <v>-8584818</v>
      </c>
      <c r="Y56" s="50">
        <f t="shared" si="5"/>
        <v>9520581</v>
      </c>
      <c r="Z56" s="51">
        <f>+IF(X56&lt;&gt;0,+(Y56/X56)*100,0)</f>
        <v>-110.9002077854184</v>
      </c>
      <c r="AA56" s="48">
        <f>SUM(AA53:AA55)</f>
        <v>-17169655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-17169655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677326</v>
      </c>
      <c r="L59" s="67">
        <f t="shared" si="6"/>
        <v>-156228</v>
      </c>
      <c r="M59" s="67">
        <f t="shared" si="6"/>
        <v>260704</v>
      </c>
      <c r="N59" s="67">
        <f t="shared" si="6"/>
        <v>781802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935763</v>
      </c>
      <c r="X59" s="67">
        <f t="shared" si="6"/>
        <v>-8584818</v>
      </c>
      <c r="Y59" s="67">
        <f t="shared" si="6"/>
        <v>9520581</v>
      </c>
      <c r="Z59" s="68">
        <f>+IF(X59&lt;&gt;0,+(Y59/X59)*100,0)</f>
        <v>-110.9002077854184</v>
      </c>
      <c r="AA59" s="65">
        <f>SUM(AA56:AA58)</f>
        <v>-17169655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>
        <v>2258245</v>
      </c>
      <c r="N8" s="22">
        <v>2258245</v>
      </c>
      <c r="O8" s="22"/>
      <c r="P8" s="22"/>
      <c r="Q8" s="22"/>
      <c r="R8" s="22"/>
      <c r="S8" s="22"/>
      <c r="T8" s="22"/>
      <c r="U8" s="22"/>
      <c r="V8" s="22"/>
      <c r="W8" s="22">
        <v>9316123</v>
      </c>
      <c r="X8" s="22">
        <v>12206796</v>
      </c>
      <c r="Y8" s="22">
        <v>-2890673</v>
      </c>
      <c r="Z8" s="23">
        <v>-23.680849585755347</v>
      </c>
      <c r="AA8" s="20">
        <v>24413600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645360</v>
      </c>
      <c r="Y13" s="22">
        <v>-645360</v>
      </c>
      <c r="Z13" s="23">
        <v>-100</v>
      </c>
      <c r="AA13" s="20">
        <v>1290724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2258245</v>
      </c>
      <c r="N32" s="31">
        <f t="shared" si="0"/>
        <v>2258245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9316123</v>
      </c>
      <c r="X32" s="31">
        <f t="shared" si="0"/>
        <v>12852156</v>
      </c>
      <c r="Y32" s="31">
        <f t="shared" si="0"/>
        <v>-3536033</v>
      </c>
      <c r="Z32" s="32">
        <f>+IF(X32&lt;&gt;0,+(Y32/X32)*100,0)</f>
        <v>-27.51315032279409</v>
      </c>
      <c r="AA32" s="29">
        <f>SUM(AA6:AA31)</f>
        <v>25704324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835164</v>
      </c>
      <c r="Y34" s="22">
        <v>-835164</v>
      </c>
      <c r="Z34" s="23">
        <v>-100</v>
      </c>
      <c r="AA34" s="20">
        <v>1670331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1670331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835164</v>
      </c>
      <c r="Y47" s="31">
        <f t="shared" si="1"/>
        <v>-835164</v>
      </c>
      <c r="Z47" s="32">
        <f>+IF(X47&lt;&gt;0,+(Y47/X47)*100,0)</f>
        <v>-100</v>
      </c>
      <c r="AA47" s="29">
        <f>SUM(AA34:AA46)</f>
        <v>1670331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24033993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2258245</v>
      </c>
      <c r="N48" s="41">
        <f t="shared" si="2"/>
        <v>2258245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9316123</v>
      </c>
      <c r="X48" s="41">
        <f t="shared" si="2"/>
        <v>12016992</v>
      </c>
      <c r="Y48" s="41">
        <f t="shared" si="2"/>
        <v>-2700869</v>
      </c>
      <c r="Z48" s="42">
        <f>+IF(X48&lt;&gt;0,+(Y48/X48)*100,0)</f>
        <v>-22.475416476935326</v>
      </c>
      <c r="AA48" s="39">
        <f>+AA32-AA47</f>
        <v>24033993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24033993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2258245</v>
      </c>
      <c r="N51" s="50">
        <f t="shared" si="3"/>
        <v>2258245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9316123</v>
      </c>
      <c r="X51" s="50">
        <f t="shared" si="3"/>
        <v>12016992</v>
      </c>
      <c r="Y51" s="50">
        <f t="shared" si="3"/>
        <v>-2700869</v>
      </c>
      <c r="Z51" s="51">
        <f>+IF(X51&lt;&gt;0,+(Y51/X51)*100,0)</f>
        <v>-22.475416476935326</v>
      </c>
      <c r="AA51" s="48">
        <f>SUM(AA48:AA50)</f>
        <v>24033993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24033993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2258245</v>
      </c>
      <c r="N53" s="56">
        <f t="shared" si="4"/>
        <v>2258245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9316123</v>
      </c>
      <c r="X53" s="56">
        <f t="shared" si="4"/>
        <v>12016992</v>
      </c>
      <c r="Y53" s="56">
        <f t="shared" si="4"/>
        <v>-2700869</v>
      </c>
      <c r="Z53" s="57">
        <f>+IF(X53&lt;&gt;0,+(Y53/X53)*100,0)</f>
        <v>-22.475416476935326</v>
      </c>
      <c r="AA53" s="54">
        <f>+AA51-AA52</f>
        <v>24033993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24033993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2258245</v>
      </c>
      <c r="N56" s="50">
        <f t="shared" si="5"/>
        <v>2258245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9316123</v>
      </c>
      <c r="X56" s="50">
        <f t="shared" si="5"/>
        <v>12016992</v>
      </c>
      <c r="Y56" s="50">
        <f t="shared" si="5"/>
        <v>-2700869</v>
      </c>
      <c r="Z56" s="51">
        <f>+IF(X56&lt;&gt;0,+(Y56/X56)*100,0)</f>
        <v>-22.475416476935326</v>
      </c>
      <c r="AA56" s="48">
        <f>SUM(AA53:AA55)</f>
        <v>24033993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24033993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2258245</v>
      </c>
      <c r="N59" s="67">
        <f t="shared" si="6"/>
        <v>2258245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9316123</v>
      </c>
      <c r="X59" s="67">
        <f t="shared" si="6"/>
        <v>12016992</v>
      </c>
      <c r="Y59" s="67">
        <f t="shared" si="6"/>
        <v>-2700869</v>
      </c>
      <c r="Z59" s="68">
        <f>+IF(X59&lt;&gt;0,+(Y59/X59)*100,0)</f>
        <v>-22.475416476935326</v>
      </c>
      <c r="AA59" s="65">
        <f>SUM(AA56:AA58)</f>
        <v>24033993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>
        <v>1644216</v>
      </c>
      <c r="L8" s="22">
        <v>3370265</v>
      </c>
      <c r="M8" s="22">
        <v>1690009</v>
      </c>
      <c r="N8" s="22">
        <v>6704490</v>
      </c>
      <c r="O8" s="22"/>
      <c r="P8" s="22"/>
      <c r="Q8" s="22"/>
      <c r="R8" s="22"/>
      <c r="S8" s="22"/>
      <c r="T8" s="22"/>
      <c r="U8" s="22"/>
      <c r="V8" s="22"/>
      <c r="W8" s="22">
        <v>10449127</v>
      </c>
      <c r="X8" s="22">
        <v>8846762</v>
      </c>
      <c r="Y8" s="22">
        <v>1602365</v>
      </c>
      <c r="Z8" s="23">
        <v>18.112446113052435</v>
      </c>
      <c r="AA8" s="20">
        <v>17693516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>
        <v>1654041</v>
      </c>
      <c r="L13" s="22">
        <v>3353656</v>
      </c>
      <c r="M13" s="22">
        <v>1697393</v>
      </c>
      <c r="N13" s="22">
        <v>6705090</v>
      </c>
      <c r="O13" s="22"/>
      <c r="P13" s="22"/>
      <c r="Q13" s="22"/>
      <c r="R13" s="22"/>
      <c r="S13" s="22"/>
      <c r="T13" s="22"/>
      <c r="U13" s="22"/>
      <c r="V13" s="22"/>
      <c r="W13" s="22">
        <v>9932011</v>
      </c>
      <c r="X13" s="22">
        <v>8681237</v>
      </c>
      <c r="Y13" s="22">
        <v>1250774</v>
      </c>
      <c r="Z13" s="23">
        <v>14.407785434264724</v>
      </c>
      <c r="AA13" s="20">
        <v>17362469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3298257</v>
      </c>
      <c r="L32" s="31">
        <f t="shared" si="0"/>
        <v>6723921</v>
      </c>
      <c r="M32" s="31">
        <f t="shared" si="0"/>
        <v>3387402</v>
      </c>
      <c r="N32" s="31">
        <f t="shared" si="0"/>
        <v>13409580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20381138</v>
      </c>
      <c r="X32" s="31">
        <f t="shared" si="0"/>
        <v>17527999</v>
      </c>
      <c r="Y32" s="31">
        <f t="shared" si="0"/>
        <v>2853139</v>
      </c>
      <c r="Z32" s="32">
        <f>+IF(X32&lt;&gt;0,+(Y32/X32)*100,0)</f>
        <v>16.277608185623471</v>
      </c>
      <c r="AA32" s="29">
        <f>SUM(AA6:AA31)</f>
        <v>35055985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>
        <v>508313</v>
      </c>
      <c r="L34" s="22">
        <v>437619</v>
      </c>
      <c r="M34" s="22">
        <v>618889</v>
      </c>
      <c r="N34" s="22">
        <v>1564821</v>
      </c>
      <c r="O34" s="22"/>
      <c r="P34" s="22"/>
      <c r="Q34" s="22"/>
      <c r="R34" s="22"/>
      <c r="S34" s="22"/>
      <c r="T34" s="22"/>
      <c r="U34" s="22"/>
      <c r="V34" s="22"/>
      <c r="W34" s="22">
        <v>2953098</v>
      </c>
      <c r="X34" s="22">
        <v>3535658</v>
      </c>
      <c r="Y34" s="22">
        <v>-582560</v>
      </c>
      <c r="Z34" s="23">
        <v>-16.476706740301239</v>
      </c>
      <c r="AA34" s="20">
        <v>7071308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64996</v>
      </c>
      <c r="Y37" s="22">
        <v>-64996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4645073</v>
      </c>
      <c r="Y39" s="22">
        <v>-4645073</v>
      </c>
      <c r="Z39" s="23">
        <v>-100</v>
      </c>
      <c r="AA39" s="20">
        <v>9290147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900000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>
        <v>384300</v>
      </c>
      <c r="M41" s="22">
        <v>814736</v>
      </c>
      <c r="N41" s="22">
        <v>1199036</v>
      </c>
      <c r="O41" s="22"/>
      <c r="P41" s="22"/>
      <c r="Q41" s="22"/>
      <c r="R41" s="22"/>
      <c r="S41" s="22"/>
      <c r="T41" s="22"/>
      <c r="U41" s="22"/>
      <c r="V41" s="22"/>
      <c r="W41" s="22">
        <v>2867556</v>
      </c>
      <c r="X41" s="22">
        <v>450000</v>
      </c>
      <c r="Y41" s="22">
        <v>2417556</v>
      </c>
      <c r="Z41" s="23">
        <v>537.23466666666673</v>
      </c>
      <c r="AA41" s="20">
        <v>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2499998</v>
      </c>
      <c r="Y43" s="22">
        <v>-2499998</v>
      </c>
      <c r="Z43" s="23">
        <v>-100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353496</v>
      </c>
      <c r="G44" s="22">
        <v>17366</v>
      </c>
      <c r="H44" s="22">
        <v>28711</v>
      </c>
      <c r="I44" s="22">
        <v>90604</v>
      </c>
      <c r="J44" s="22">
        <v>136681</v>
      </c>
      <c r="K44" s="22">
        <v>20469</v>
      </c>
      <c r="L44" s="22">
        <v>53604</v>
      </c>
      <c r="M44" s="22">
        <v>3611</v>
      </c>
      <c r="N44" s="22">
        <v>77684</v>
      </c>
      <c r="O44" s="22"/>
      <c r="P44" s="22"/>
      <c r="Q44" s="22"/>
      <c r="R44" s="22"/>
      <c r="S44" s="22"/>
      <c r="T44" s="22"/>
      <c r="U44" s="22"/>
      <c r="V44" s="22"/>
      <c r="W44" s="22">
        <v>214365</v>
      </c>
      <c r="X44" s="22">
        <v>176748</v>
      </c>
      <c r="Y44" s="22">
        <v>37617</v>
      </c>
      <c r="Z44" s="23">
        <v>21.282843370222011</v>
      </c>
      <c r="AA44" s="20">
        <v>353496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22744951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528782</v>
      </c>
      <c r="L47" s="31">
        <f t="shared" si="1"/>
        <v>875523</v>
      </c>
      <c r="M47" s="31">
        <f t="shared" si="1"/>
        <v>1437236</v>
      </c>
      <c r="N47" s="31">
        <f t="shared" si="1"/>
        <v>2841541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6035019</v>
      </c>
      <c r="X47" s="31">
        <f t="shared" si="1"/>
        <v>11372473</v>
      </c>
      <c r="Y47" s="31">
        <f t="shared" si="1"/>
        <v>-5337454</v>
      </c>
      <c r="Z47" s="32">
        <f>+IF(X47&lt;&gt;0,+(Y47/X47)*100,0)</f>
        <v>-46.933098895904173</v>
      </c>
      <c r="AA47" s="29">
        <f>SUM(AA34:AA46)</f>
        <v>22744951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12311034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2769475</v>
      </c>
      <c r="L48" s="41">
        <f t="shared" si="2"/>
        <v>5848398</v>
      </c>
      <c r="M48" s="41">
        <f t="shared" si="2"/>
        <v>1950166</v>
      </c>
      <c r="N48" s="41">
        <f t="shared" si="2"/>
        <v>10568039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14346119</v>
      </c>
      <c r="X48" s="41">
        <f t="shared" si="2"/>
        <v>6155526</v>
      </c>
      <c r="Y48" s="41">
        <f t="shared" si="2"/>
        <v>8190593</v>
      </c>
      <c r="Z48" s="42">
        <f>+IF(X48&lt;&gt;0,+(Y48/X48)*100,0)</f>
        <v>133.06081397430535</v>
      </c>
      <c r="AA48" s="39">
        <f>+AA32-AA47</f>
        <v>12311034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12311034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2769475</v>
      </c>
      <c r="L51" s="50">
        <f t="shared" si="3"/>
        <v>5848398</v>
      </c>
      <c r="M51" s="50">
        <f t="shared" si="3"/>
        <v>1950166</v>
      </c>
      <c r="N51" s="50">
        <f t="shared" si="3"/>
        <v>10568039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14346119</v>
      </c>
      <c r="X51" s="50">
        <f t="shared" si="3"/>
        <v>6155526</v>
      </c>
      <c r="Y51" s="50">
        <f t="shared" si="3"/>
        <v>8190593</v>
      </c>
      <c r="Z51" s="51">
        <f>+IF(X51&lt;&gt;0,+(Y51/X51)*100,0)</f>
        <v>133.06081397430535</v>
      </c>
      <c r="AA51" s="48">
        <f>SUM(AA48:AA50)</f>
        <v>12311034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12311034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2769475</v>
      </c>
      <c r="L53" s="56">
        <f t="shared" si="4"/>
        <v>5848398</v>
      </c>
      <c r="M53" s="56">
        <f t="shared" si="4"/>
        <v>1950166</v>
      </c>
      <c r="N53" s="56">
        <f t="shared" si="4"/>
        <v>10568039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14346119</v>
      </c>
      <c r="X53" s="56">
        <f t="shared" si="4"/>
        <v>6155526</v>
      </c>
      <c r="Y53" s="56">
        <f t="shared" si="4"/>
        <v>8190593</v>
      </c>
      <c r="Z53" s="57">
        <f>+IF(X53&lt;&gt;0,+(Y53/X53)*100,0)</f>
        <v>133.06081397430535</v>
      </c>
      <c r="AA53" s="54">
        <f>+AA51-AA52</f>
        <v>12311034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12311034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2769475</v>
      </c>
      <c r="L56" s="50">
        <f t="shared" si="5"/>
        <v>5848398</v>
      </c>
      <c r="M56" s="50">
        <f t="shared" si="5"/>
        <v>1950166</v>
      </c>
      <c r="N56" s="50">
        <f t="shared" si="5"/>
        <v>10568039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14346119</v>
      </c>
      <c r="X56" s="50">
        <f t="shared" si="5"/>
        <v>6155526</v>
      </c>
      <c r="Y56" s="50">
        <f t="shared" si="5"/>
        <v>8190593</v>
      </c>
      <c r="Z56" s="51">
        <f>+IF(X56&lt;&gt;0,+(Y56/X56)*100,0)</f>
        <v>133.06081397430535</v>
      </c>
      <c r="AA56" s="48">
        <f>SUM(AA53:AA55)</f>
        <v>12311034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12311034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2769475</v>
      </c>
      <c r="L59" s="67">
        <f t="shared" si="6"/>
        <v>5848398</v>
      </c>
      <c r="M59" s="67">
        <f t="shared" si="6"/>
        <v>1950166</v>
      </c>
      <c r="N59" s="67">
        <f t="shared" si="6"/>
        <v>10568039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14346119</v>
      </c>
      <c r="X59" s="67">
        <f t="shared" si="6"/>
        <v>6155526</v>
      </c>
      <c r="Y59" s="67">
        <f t="shared" si="6"/>
        <v>8190593</v>
      </c>
      <c r="Z59" s="68">
        <f>+IF(X59&lt;&gt;0,+(Y59/X59)*100,0)</f>
        <v>133.06081397430535</v>
      </c>
      <c r="AA59" s="65">
        <f>SUM(AA56:AA58)</f>
        <v>12311034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6667368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>
        <v>310643</v>
      </c>
      <c r="L8" s="22">
        <v>313719</v>
      </c>
      <c r="M8" s="22">
        <v>314678</v>
      </c>
      <c r="N8" s="22">
        <v>939040</v>
      </c>
      <c r="O8" s="22"/>
      <c r="P8" s="22"/>
      <c r="Q8" s="22"/>
      <c r="R8" s="22"/>
      <c r="S8" s="22"/>
      <c r="T8" s="22"/>
      <c r="U8" s="22"/>
      <c r="V8" s="22"/>
      <c r="W8" s="22">
        <v>1877404</v>
      </c>
      <c r="X8" s="22">
        <v>3505326</v>
      </c>
      <c r="Y8" s="22">
        <v>-1627922</v>
      </c>
      <c r="Z8" s="23">
        <v>-46.441386621386997</v>
      </c>
      <c r="AA8" s="20">
        <v>7010652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>
        <v>290396</v>
      </c>
      <c r="L25" s="22">
        <v>290151</v>
      </c>
      <c r="M25" s="22">
        <v>290070</v>
      </c>
      <c r="N25" s="22">
        <v>870617</v>
      </c>
      <c r="O25" s="22"/>
      <c r="P25" s="22"/>
      <c r="Q25" s="22"/>
      <c r="R25" s="22"/>
      <c r="S25" s="22"/>
      <c r="T25" s="22"/>
      <c r="U25" s="22"/>
      <c r="V25" s="22"/>
      <c r="W25" s="22">
        <v>1744175</v>
      </c>
      <c r="X25" s="22"/>
      <c r="Y25" s="22">
        <v>1744175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6667368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601039</v>
      </c>
      <c r="L32" s="31">
        <f t="shared" si="0"/>
        <v>603870</v>
      </c>
      <c r="M32" s="31">
        <f t="shared" si="0"/>
        <v>604748</v>
      </c>
      <c r="N32" s="31">
        <f t="shared" si="0"/>
        <v>1809657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3621579</v>
      </c>
      <c r="X32" s="31">
        <f t="shared" si="0"/>
        <v>3505326</v>
      </c>
      <c r="Y32" s="31">
        <f t="shared" si="0"/>
        <v>116253</v>
      </c>
      <c r="Z32" s="32">
        <f>+IF(X32&lt;&gt;0,+(Y32/X32)*100,0)</f>
        <v>3.3164675696354631</v>
      </c>
      <c r="AA32" s="29">
        <f>SUM(AA6:AA31)</f>
        <v>7010652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4165680</v>
      </c>
      <c r="Y34" s="22">
        <v>-4165680</v>
      </c>
      <c r="Z34" s="23">
        <v>-100</v>
      </c>
      <c r="AA34" s="20">
        <v>8331368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550000</v>
      </c>
      <c r="G37" s="22"/>
      <c r="H37" s="22">
        <v>1000</v>
      </c>
      <c r="I37" s="22">
        <v>105663</v>
      </c>
      <c r="J37" s="22">
        <v>106663</v>
      </c>
      <c r="K37" s="22">
        <v>2182</v>
      </c>
      <c r="L37" s="22">
        <v>47098</v>
      </c>
      <c r="M37" s="22">
        <v>2000</v>
      </c>
      <c r="N37" s="22">
        <v>51280</v>
      </c>
      <c r="O37" s="22"/>
      <c r="P37" s="22"/>
      <c r="Q37" s="22"/>
      <c r="R37" s="22"/>
      <c r="S37" s="22"/>
      <c r="T37" s="22"/>
      <c r="U37" s="22"/>
      <c r="V37" s="22"/>
      <c r="W37" s="22">
        <v>157943</v>
      </c>
      <c r="X37" s="22">
        <v>274998</v>
      </c>
      <c r="Y37" s="22">
        <v>-117055</v>
      </c>
      <c r="Z37" s="23">
        <v>-42.565764114648111</v>
      </c>
      <c r="AA37" s="20">
        <v>550000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250002</v>
      </c>
      <c r="Y40" s="22">
        <v>-250002</v>
      </c>
      <c r="Z40" s="23">
        <v>-100</v>
      </c>
      <c r="AA40" s="20">
        <v>500000</v>
      </c>
    </row>
    <row r="41" spans="1:27" ht="13.5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3105000</v>
      </c>
      <c r="G41" s="22">
        <v>461827</v>
      </c>
      <c r="H41" s="22">
        <v>317996</v>
      </c>
      <c r="I41" s="22">
        <v>114201</v>
      </c>
      <c r="J41" s="22">
        <v>894024</v>
      </c>
      <c r="K41" s="22">
        <v>127951</v>
      </c>
      <c r="L41" s="22">
        <v>270862</v>
      </c>
      <c r="M41" s="22">
        <v>267194</v>
      </c>
      <c r="N41" s="22">
        <v>666007</v>
      </c>
      <c r="O41" s="22"/>
      <c r="P41" s="22"/>
      <c r="Q41" s="22"/>
      <c r="R41" s="22"/>
      <c r="S41" s="22"/>
      <c r="T41" s="22"/>
      <c r="U41" s="22"/>
      <c r="V41" s="22"/>
      <c r="W41" s="22">
        <v>1560031</v>
      </c>
      <c r="X41" s="22">
        <v>1552500</v>
      </c>
      <c r="Y41" s="22">
        <v>7531</v>
      </c>
      <c r="Z41" s="23">
        <v>0.4850885668276973</v>
      </c>
      <c r="AA41" s="20">
        <v>3105000</v>
      </c>
    </row>
    <row r="42" spans="1:27" ht="13.5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>
        <v>13596</v>
      </c>
      <c r="N44" s="22">
        <v>13596</v>
      </c>
      <c r="O44" s="22"/>
      <c r="P44" s="22"/>
      <c r="Q44" s="22"/>
      <c r="R44" s="22"/>
      <c r="S44" s="22"/>
      <c r="T44" s="22"/>
      <c r="U44" s="22"/>
      <c r="V44" s="22"/>
      <c r="W44" s="22">
        <v>13596</v>
      </c>
      <c r="X44" s="22">
        <v>88326</v>
      </c>
      <c r="Y44" s="22">
        <v>-74730</v>
      </c>
      <c r="Z44" s="23">
        <v>-84.607023979349222</v>
      </c>
      <c r="AA44" s="20">
        <v>176656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12663024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130133</v>
      </c>
      <c r="L47" s="31">
        <f t="shared" si="1"/>
        <v>317960</v>
      </c>
      <c r="M47" s="31">
        <f t="shared" si="1"/>
        <v>282790</v>
      </c>
      <c r="N47" s="31">
        <f t="shared" si="1"/>
        <v>730883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1731570</v>
      </c>
      <c r="X47" s="31">
        <f t="shared" si="1"/>
        <v>6331506</v>
      </c>
      <c r="Y47" s="31">
        <f t="shared" si="1"/>
        <v>-4599936</v>
      </c>
      <c r="Z47" s="32">
        <f>+IF(X47&lt;&gt;0,+(Y47/X47)*100,0)</f>
        <v>-72.651530299426398</v>
      </c>
      <c r="AA47" s="29">
        <f>SUM(AA34:AA46)</f>
        <v>12663024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-19317063</v>
      </c>
      <c r="D48" s="39">
        <f t="shared" si="2"/>
        <v>0</v>
      </c>
      <c r="E48" s="40">
        <f t="shared" si="2"/>
        <v>-5652372</v>
      </c>
      <c r="F48" s="41">
        <f t="shared" si="2"/>
        <v>-5652372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470906</v>
      </c>
      <c r="L48" s="41">
        <f t="shared" si="2"/>
        <v>285910</v>
      </c>
      <c r="M48" s="41">
        <f t="shared" si="2"/>
        <v>321958</v>
      </c>
      <c r="N48" s="41">
        <f t="shared" si="2"/>
        <v>1078774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1890009</v>
      </c>
      <c r="X48" s="41">
        <f t="shared" si="2"/>
        <v>-2826180</v>
      </c>
      <c r="Y48" s="41">
        <f t="shared" si="2"/>
        <v>4716189</v>
      </c>
      <c r="Z48" s="42">
        <f>+IF(X48&lt;&gt;0,+(Y48/X48)*100,0)</f>
        <v>-166.87503980638178</v>
      </c>
      <c r="AA48" s="39">
        <f>+AA32-AA47</f>
        <v>-5652372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-19317063</v>
      </c>
      <c r="D51" s="48">
        <f t="shared" si="3"/>
        <v>0</v>
      </c>
      <c r="E51" s="49">
        <f t="shared" si="3"/>
        <v>-5652372</v>
      </c>
      <c r="F51" s="50">
        <f t="shared" si="3"/>
        <v>-5652372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470906</v>
      </c>
      <c r="L51" s="50">
        <f t="shared" si="3"/>
        <v>285910</v>
      </c>
      <c r="M51" s="50">
        <f t="shared" si="3"/>
        <v>321958</v>
      </c>
      <c r="N51" s="50">
        <f t="shared" si="3"/>
        <v>1078774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1890009</v>
      </c>
      <c r="X51" s="50">
        <f t="shared" si="3"/>
        <v>-2826180</v>
      </c>
      <c r="Y51" s="50">
        <f t="shared" si="3"/>
        <v>4716189</v>
      </c>
      <c r="Z51" s="51">
        <f>+IF(X51&lt;&gt;0,+(Y51/X51)*100,0)</f>
        <v>-166.87503980638178</v>
      </c>
      <c r="AA51" s="48">
        <f>SUM(AA48:AA50)</f>
        <v>-5652372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-19317063</v>
      </c>
      <c r="D53" s="54">
        <f>+D51-D52</f>
        <v>0</v>
      </c>
      <c r="E53" s="55">
        <f t="shared" si="4"/>
        <v>-5652372</v>
      </c>
      <c r="F53" s="56">
        <f t="shared" si="4"/>
        <v>-5652372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470906</v>
      </c>
      <c r="L53" s="56">
        <f t="shared" si="4"/>
        <v>285910</v>
      </c>
      <c r="M53" s="56">
        <f t="shared" si="4"/>
        <v>321958</v>
      </c>
      <c r="N53" s="56">
        <f t="shared" si="4"/>
        <v>1078774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1890009</v>
      </c>
      <c r="X53" s="56">
        <f t="shared" si="4"/>
        <v>-2826180</v>
      </c>
      <c r="Y53" s="56">
        <f t="shared" si="4"/>
        <v>4716189</v>
      </c>
      <c r="Z53" s="57">
        <f>+IF(X53&lt;&gt;0,+(Y53/X53)*100,0)</f>
        <v>-166.87503980638178</v>
      </c>
      <c r="AA53" s="54">
        <f>+AA51-AA52</f>
        <v>-5652372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-19317063</v>
      </c>
      <c r="D56" s="48">
        <f>SUM(D53:D55)</f>
        <v>0</v>
      </c>
      <c r="E56" s="49">
        <f t="shared" si="5"/>
        <v>-5652372</v>
      </c>
      <c r="F56" s="50">
        <f t="shared" si="5"/>
        <v>-5652372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470906</v>
      </c>
      <c r="L56" s="50">
        <f t="shared" si="5"/>
        <v>285910</v>
      </c>
      <c r="M56" s="50">
        <f t="shared" si="5"/>
        <v>321958</v>
      </c>
      <c r="N56" s="50">
        <f t="shared" si="5"/>
        <v>1078774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1890009</v>
      </c>
      <c r="X56" s="50">
        <f t="shared" si="5"/>
        <v>-2826180</v>
      </c>
      <c r="Y56" s="50">
        <f t="shared" si="5"/>
        <v>4716189</v>
      </c>
      <c r="Z56" s="51">
        <f>+IF(X56&lt;&gt;0,+(Y56/X56)*100,0)</f>
        <v>-166.87503980638178</v>
      </c>
      <c r="AA56" s="48">
        <f>SUM(AA53:AA55)</f>
        <v>-5652372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-19317063</v>
      </c>
      <c r="D59" s="65">
        <f>SUM(D56:D58)</f>
        <v>0</v>
      </c>
      <c r="E59" s="66">
        <f t="shared" si="6"/>
        <v>-5652372</v>
      </c>
      <c r="F59" s="67">
        <f t="shared" si="6"/>
        <v>-5652372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470906</v>
      </c>
      <c r="L59" s="67">
        <f t="shared" si="6"/>
        <v>285910</v>
      </c>
      <c r="M59" s="67">
        <f t="shared" si="6"/>
        <v>321958</v>
      </c>
      <c r="N59" s="67">
        <f t="shared" si="6"/>
        <v>1078774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1890009</v>
      </c>
      <c r="X59" s="67">
        <f t="shared" si="6"/>
        <v>-2826180</v>
      </c>
      <c r="Y59" s="67">
        <f t="shared" si="6"/>
        <v>4716189</v>
      </c>
      <c r="Z59" s="68">
        <f>+IF(X59&lt;&gt;0,+(Y59/X59)*100,0)</f>
        <v>-166.87503980638178</v>
      </c>
      <c r="AA59" s="65">
        <f>SUM(AA56:AA58)</f>
        <v>-5652372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188579634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>
        <v>19442919</v>
      </c>
      <c r="L8" s="22">
        <v>19063703</v>
      </c>
      <c r="M8" s="22">
        <v>19038747</v>
      </c>
      <c r="N8" s="22">
        <v>57545369</v>
      </c>
      <c r="O8" s="22"/>
      <c r="P8" s="22"/>
      <c r="Q8" s="22"/>
      <c r="R8" s="22"/>
      <c r="S8" s="22"/>
      <c r="T8" s="22"/>
      <c r="U8" s="22"/>
      <c r="V8" s="22"/>
      <c r="W8" s="22">
        <v>116247519</v>
      </c>
      <c r="X8" s="22">
        <v>104141820</v>
      </c>
      <c r="Y8" s="22">
        <v>12105699</v>
      </c>
      <c r="Z8" s="23">
        <v>11.624243747612631</v>
      </c>
      <c r="AA8" s="20">
        <v>208283644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>
        <v>8146394</v>
      </c>
      <c r="L13" s="22">
        <v>8294281</v>
      </c>
      <c r="M13" s="22">
        <v>8428980</v>
      </c>
      <c r="N13" s="22">
        <v>24869655</v>
      </c>
      <c r="O13" s="22"/>
      <c r="P13" s="22"/>
      <c r="Q13" s="22"/>
      <c r="R13" s="22"/>
      <c r="S13" s="22"/>
      <c r="T13" s="22"/>
      <c r="U13" s="22"/>
      <c r="V13" s="22"/>
      <c r="W13" s="22">
        <v>48543695</v>
      </c>
      <c r="X13" s="22">
        <v>18254100</v>
      </c>
      <c r="Y13" s="22">
        <v>30289595</v>
      </c>
      <c r="Z13" s="23">
        <v>165.93310543932597</v>
      </c>
      <c r="AA13" s="20">
        <v>36508203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264880860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27589313</v>
      </c>
      <c r="L32" s="31">
        <f t="shared" si="0"/>
        <v>27357984</v>
      </c>
      <c r="M32" s="31">
        <f t="shared" si="0"/>
        <v>27467727</v>
      </c>
      <c r="N32" s="31">
        <f t="shared" si="0"/>
        <v>82415024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164791214</v>
      </c>
      <c r="X32" s="31">
        <f t="shared" si="0"/>
        <v>122395920</v>
      </c>
      <c r="Y32" s="31">
        <f t="shared" si="0"/>
        <v>42395294</v>
      </c>
      <c r="Z32" s="32">
        <f>+IF(X32&lt;&gt;0,+(Y32/X32)*100,0)</f>
        <v>34.637832698998459</v>
      </c>
      <c r="AA32" s="29">
        <f>SUM(AA6:AA31)</f>
        <v>244791847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>
        <v>5741326</v>
      </c>
      <c r="L34" s="22">
        <v>5421338</v>
      </c>
      <c r="M34" s="22">
        <v>6339885</v>
      </c>
      <c r="N34" s="22">
        <v>17502549</v>
      </c>
      <c r="O34" s="22"/>
      <c r="P34" s="22"/>
      <c r="Q34" s="22"/>
      <c r="R34" s="22"/>
      <c r="S34" s="22"/>
      <c r="T34" s="22"/>
      <c r="U34" s="22"/>
      <c r="V34" s="22"/>
      <c r="W34" s="22">
        <v>36901567</v>
      </c>
      <c r="X34" s="22">
        <v>35976150</v>
      </c>
      <c r="Y34" s="22">
        <v>925417</v>
      </c>
      <c r="Z34" s="23">
        <v>2.5723069311196447</v>
      </c>
      <c r="AA34" s="20">
        <v>71951924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36100000</v>
      </c>
      <c r="G37" s="22">
        <v>-217470</v>
      </c>
      <c r="H37" s="22">
        <v>1176</v>
      </c>
      <c r="I37" s="22">
        <v>62746</v>
      </c>
      <c r="J37" s="22">
        <v>-153548</v>
      </c>
      <c r="K37" s="22">
        <v>121536</v>
      </c>
      <c r="L37" s="22">
        <v>141150</v>
      </c>
      <c r="M37" s="22">
        <v>252420</v>
      </c>
      <c r="N37" s="22">
        <v>515106</v>
      </c>
      <c r="O37" s="22"/>
      <c r="P37" s="22"/>
      <c r="Q37" s="22"/>
      <c r="R37" s="22"/>
      <c r="S37" s="22"/>
      <c r="T37" s="22"/>
      <c r="U37" s="22"/>
      <c r="V37" s="22"/>
      <c r="W37" s="22">
        <v>361558</v>
      </c>
      <c r="X37" s="22">
        <v>18050010</v>
      </c>
      <c r="Y37" s="22">
        <v>-17688452</v>
      </c>
      <c r="Z37" s="23">
        <v>-97.996909697002948</v>
      </c>
      <c r="AA37" s="20">
        <v>36100000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26959220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34468464</v>
      </c>
      <c r="Y39" s="22">
        <v>-34468464</v>
      </c>
      <c r="Z39" s="23">
        <v>-100</v>
      </c>
      <c r="AA39" s="20">
        <v>68936921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15250000</v>
      </c>
      <c r="G41" s="22">
        <v>-1877048</v>
      </c>
      <c r="H41" s="22">
        <v>2505</v>
      </c>
      <c r="I41" s="22"/>
      <c r="J41" s="22">
        <v>-1874543</v>
      </c>
      <c r="K41" s="22"/>
      <c r="L41" s="22">
        <v>79830</v>
      </c>
      <c r="M41" s="22"/>
      <c r="N41" s="22">
        <v>79830</v>
      </c>
      <c r="O41" s="22"/>
      <c r="P41" s="22"/>
      <c r="Q41" s="22"/>
      <c r="R41" s="22"/>
      <c r="S41" s="22"/>
      <c r="T41" s="22"/>
      <c r="U41" s="22"/>
      <c r="V41" s="22"/>
      <c r="W41" s="22">
        <v>-1794713</v>
      </c>
      <c r="X41" s="22">
        <v>7625004</v>
      </c>
      <c r="Y41" s="22">
        <v>-9419717</v>
      </c>
      <c r="Z41" s="23">
        <v>-123.53720732474369</v>
      </c>
      <c r="AA41" s="20">
        <v>15250000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>
        <v>243211</v>
      </c>
      <c r="L43" s="22">
        <v>222131</v>
      </c>
      <c r="M43" s="22">
        <v>109289</v>
      </c>
      <c r="N43" s="22">
        <v>574631</v>
      </c>
      <c r="O43" s="22"/>
      <c r="P43" s="22"/>
      <c r="Q43" s="22"/>
      <c r="R43" s="22"/>
      <c r="S43" s="22"/>
      <c r="T43" s="22"/>
      <c r="U43" s="22"/>
      <c r="V43" s="22"/>
      <c r="W43" s="22">
        <v>819412</v>
      </c>
      <c r="X43" s="22">
        <v>23939400</v>
      </c>
      <c r="Y43" s="22">
        <v>-23119988</v>
      </c>
      <c r="Z43" s="23">
        <v>-96.577140613382127</v>
      </c>
      <c r="AA43" s="20">
        <v>47878797</v>
      </c>
    </row>
    <row r="44" spans="1:27" ht="13.5" x14ac:dyDescent="0.25">
      <c r="A44" s="19" t="s">
        <v>69</v>
      </c>
      <c r="B44" s="15" t="s">
        <v>32</v>
      </c>
      <c r="C44" s="20">
        <v>33602440</v>
      </c>
      <c r="D44" s="20"/>
      <c r="E44" s="21">
        <v>16521352</v>
      </c>
      <c r="F44" s="22">
        <v>16521352</v>
      </c>
      <c r="G44" s="22">
        <v>1197605</v>
      </c>
      <c r="H44" s="22">
        <v>46748</v>
      </c>
      <c r="I44" s="22">
        <v>3302055</v>
      </c>
      <c r="J44" s="22">
        <v>4546408</v>
      </c>
      <c r="K44" s="22">
        <v>48284</v>
      </c>
      <c r="L44" s="22">
        <v>45230</v>
      </c>
      <c r="M44" s="22">
        <v>477467</v>
      </c>
      <c r="N44" s="22">
        <v>570981</v>
      </c>
      <c r="O44" s="22"/>
      <c r="P44" s="22"/>
      <c r="Q44" s="22"/>
      <c r="R44" s="22"/>
      <c r="S44" s="22"/>
      <c r="T44" s="22"/>
      <c r="U44" s="22"/>
      <c r="V44" s="22"/>
      <c r="W44" s="22">
        <v>5117389</v>
      </c>
      <c r="X44" s="22">
        <v>8260704</v>
      </c>
      <c r="Y44" s="22">
        <v>-3143315</v>
      </c>
      <c r="Z44" s="23">
        <v>-38.051417893680735</v>
      </c>
      <c r="AA44" s="20">
        <v>16521352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286905881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256638994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6154357</v>
      </c>
      <c r="L47" s="31">
        <f t="shared" si="1"/>
        <v>5909679</v>
      </c>
      <c r="M47" s="31">
        <f t="shared" si="1"/>
        <v>7179061</v>
      </c>
      <c r="N47" s="31">
        <f t="shared" si="1"/>
        <v>19243097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41405213</v>
      </c>
      <c r="X47" s="31">
        <f t="shared" si="1"/>
        <v>128319732</v>
      </c>
      <c r="Y47" s="31">
        <f t="shared" si="1"/>
        <v>-86914519</v>
      </c>
      <c r="Z47" s="32">
        <f>+IF(X47&lt;&gt;0,+(Y47/X47)*100,0)</f>
        <v>-67.732777839654474</v>
      </c>
      <c r="AA47" s="29">
        <f>SUM(AA34:AA46)</f>
        <v>256638994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-22025021</v>
      </c>
      <c r="D48" s="39">
        <f t="shared" si="2"/>
        <v>0</v>
      </c>
      <c r="E48" s="40">
        <f t="shared" si="2"/>
        <v>-11847147</v>
      </c>
      <c r="F48" s="41">
        <f t="shared" si="2"/>
        <v>-11847147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21434956</v>
      </c>
      <c r="L48" s="41">
        <f t="shared" si="2"/>
        <v>21448305</v>
      </c>
      <c r="M48" s="41">
        <f t="shared" si="2"/>
        <v>20288666</v>
      </c>
      <c r="N48" s="41">
        <f t="shared" si="2"/>
        <v>63171927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123386001</v>
      </c>
      <c r="X48" s="41">
        <f t="shared" si="2"/>
        <v>-5923812</v>
      </c>
      <c r="Y48" s="41">
        <f t="shared" si="2"/>
        <v>129309813</v>
      </c>
      <c r="Z48" s="42">
        <f>+IF(X48&lt;&gt;0,+(Y48/X48)*100,0)</f>
        <v>-2182.8817828789975</v>
      </c>
      <c r="AA48" s="39">
        <f>+AA32-AA47</f>
        <v>-11847147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-22025021</v>
      </c>
      <c r="D51" s="48">
        <f t="shared" si="3"/>
        <v>0</v>
      </c>
      <c r="E51" s="49">
        <f t="shared" si="3"/>
        <v>-11847147</v>
      </c>
      <c r="F51" s="50">
        <f t="shared" si="3"/>
        <v>-11847147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21434956</v>
      </c>
      <c r="L51" s="50">
        <f t="shared" si="3"/>
        <v>21448305</v>
      </c>
      <c r="M51" s="50">
        <f t="shared" si="3"/>
        <v>20288666</v>
      </c>
      <c r="N51" s="50">
        <f t="shared" si="3"/>
        <v>63171927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123386001</v>
      </c>
      <c r="X51" s="50">
        <f t="shared" si="3"/>
        <v>-5923812</v>
      </c>
      <c r="Y51" s="50">
        <f t="shared" si="3"/>
        <v>129309813</v>
      </c>
      <c r="Z51" s="51">
        <f>+IF(X51&lt;&gt;0,+(Y51/X51)*100,0)</f>
        <v>-2182.8817828789975</v>
      </c>
      <c r="AA51" s="48">
        <f>SUM(AA48:AA50)</f>
        <v>-11847147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-22025021</v>
      </c>
      <c r="D53" s="54">
        <f>+D51-D52</f>
        <v>0</v>
      </c>
      <c r="E53" s="55">
        <f t="shared" si="4"/>
        <v>-11847147</v>
      </c>
      <c r="F53" s="56">
        <f t="shared" si="4"/>
        <v>-11847147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21434956</v>
      </c>
      <c r="L53" s="56">
        <f t="shared" si="4"/>
        <v>21448305</v>
      </c>
      <c r="M53" s="56">
        <f t="shared" si="4"/>
        <v>20288666</v>
      </c>
      <c r="N53" s="56">
        <f t="shared" si="4"/>
        <v>63171927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123386001</v>
      </c>
      <c r="X53" s="56">
        <f t="shared" si="4"/>
        <v>-5923812</v>
      </c>
      <c r="Y53" s="56">
        <f t="shared" si="4"/>
        <v>129309813</v>
      </c>
      <c r="Z53" s="57">
        <f>+IF(X53&lt;&gt;0,+(Y53/X53)*100,0)</f>
        <v>-2182.8817828789975</v>
      </c>
      <c r="AA53" s="54">
        <f>+AA51-AA52</f>
        <v>-11847147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-22025021</v>
      </c>
      <c r="D56" s="48">
        <f>SUM(D53:D55)</f>
        <v>0</v>
      </c>
      <c r="E56" s="49">
        <f t="shared" si="5"/>
        <v>-11847147</v>
      </c>
      <c r="F56" s="50">
        <f t="shared" si="5"/>
        <v>-11847147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21434956</v>
      </c>
      <c r="L56" s="50">
        <f t="shared" si="5"/>
        <v>21448305</v>
      </c>
      <c r="M56" s="50">
        <f t="shared" si="5"/>
        <v>20288666</v>
      </c>
      <c r="N56" s="50">
        <f t="shared" si="5"/>
        <v>63171927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123386001</v>
      </c>
      <c r="X56" s="50">
        <f t="shared" si="5"/>
        <v>-5923812</v>
      </c>
      <c r="Y56" s="50">
        <f t="shared" si="5"/>
        <v>129309813</v>
      </c>
      <c r="Z56" s="51">
        <f>+IF(X56&lt;&gt;0,+(Y56/X56)*100,0)</f>
        <v>-2182.8817828789975</v>
      </c>
      <c r="AA56" s="48">
        <f>SUM(AA53:AA55)</f>
        <v>-11847147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-22025021</v>
      </c>
      <c r="D59" s="65">
        <f>SUM(D56:D58)</f>
        <v>0</v>
      </c>
      <c r="E59" s="66">
        <f t="shared" si="6"/>
        <v>-11847147</v>
      </c>
      <c r="F59" s="67">
        <f t="shared" si="6"/>
        <v>-11847147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21434956</v>
      </c>
      <c r="L59" s="67">
        <f t="shared" si="6"/>
        <v>21448305</v>
      </c>
      <c r="M59" s="67">
        <f t="shared" si="6"/>
        <v>20288666</v>
      </c>
      <c r="N59" s="67">
        <f t="shared" si="6"/>
        <v>63171927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123386001</v>
      </c>
      <c r="X59" s="67">
        <f t="shared" si="6"/>
        <v>-5923812</v>
      </c>
      <c r="Y59" s="67">
        <f t="shared" si="6"/>
        <v>129309813</v>
      </c>
      <c r="Z59" s="68">
        <f>+IF(X59&lt;&gt;0,+(Y59/X59)*100,0)</f>
        <v>-2182.8817828789975</v>
      </c>
      <c r="AA59" s="65">
        <f>SUM(AA56:AA58)</f>
        <v>-11847147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/>
      <c r="Q6" s="22"/>
      <c r="R6" s="22"/>
      <c r="S6" s="22"/>
      <c r="T6" s="22"/>
      <c r="U6" s="22"/>
      <c r="V6" s="22"/>
      <c r="W6" s="22">
        <v>-1669955</v>
      </c>
      <c r="X6" s="22">
        <v>-1955373</v>
      </c>
      <c r="Y6" s="22">
        <v>285418</v>
      </c>
      <c r="Z6" s="23">
        <v>-14.596601262265562</v>
      </c>
      <c r="AA6" s="20">
        <v>-3834064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-189835</v>
      </c>
      <c r="Y7" s="22">
        <v>177370</v>
      </c>
      <c r="Z7" s="23">
        <v>-93.433771433086633</v>
      </c>
      <c r="AA7" s="20">
        <v>-372225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29795247</v>
      </c>
      <c r="G8" s="22"/>
      <c r="H8" s="22">
        <v>3645763</v>
      </c>
      <c r="I8" s="22">
        <v>3634537</v>
      </c>
      <c r="J8" s="22">
        <v>7280300</v>
      </c>
      <c r="K8" s="22">
        <v>3647362</v>
      </c>
      <c r="L8" s="22"/>
      <c r="M8" s="22">
        <v>3639579</v>
      </c>
      <c r="N8" s="22">
        <v>7286941</v>
      </c>
      <c r="O8" s="22"/>
      <c r="P8" s="22"/>
      <c r="Q8" s="22"/>
      <c r="R8" s="22"/>
      <c r="S8" s="22"/>
      <c r="T8" s="22"/>
      <c r="U8" s="22"/>
      <c r="V8" s="22"/>
      <c r="W8" s="22">
        <v>14567241</v>
      </c>
      <c r="X8" s="22">
        <v>14897619</v>
      </c>
      <c r="Y8" s="22">
        <v>-330378</v>
      </c>
      <c r="Z8" s="23">
        <v>-2.2176563919375303</v>
      </c>
      <c r="AA8" s="20">
        <v>29795247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611</v>
      </c>
      <c r="F10" s="22">
        <v>611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306</v>
      </c>
      <c r="Y10" s="22">
        <v>-306</v>
      </c>
      <c r="Z10" s="23">
        <v>-100</v>
      </c>
      <c r="AA10" s="20">
        <v>611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4716819</v>
      </c>
      <c r="Y13" s="22">
        <v>-4716819</v>
      </c>
      <c r="Z13" s="23">
        <v>-100</v>
      </c>
      <c r="AA13" s="20">
        <v>9248664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/>
      <c r="R22" s="22"/>
      <c r="S22" s="22"/>
      <c r="T22" s="22"/>
      <c r="U22" s="22"/>
      <c r="V22" s="22"/>
      <c r="W22" s="22">
        <v>285192</v>
      </c>
      <c r="X22" s="22">
        <v>510000</v>
      </c>
      <c r="Y22" s="22">
        <v>-224808</v>
      </c>
      <c r="Z22" s="23">
        <v>-44.080000000000005</v>
      </c>
      <c r="AA22" s="20">
        <v>1020000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35858233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3596070</v>
      </c>
      <c r="L32" s="31">
        <f t="shared" si="0"/>
        <v>0</v>
      </c>
      <c r="M32" s="31">
        <f t="shared" si="0"/>
        <v>2966611</v>
      </c>
      <c r="N32" s="31">
        <f t="shared" si="0"/>
        <v>6562681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13170013</v>
      </c>
      <c r="X32" s="31">
        <f t="shared" si="0"/>
        <v>17979536</v>
      </c>
      <c r="Y32" s="31">
        <f t="shared" si="0"/>
        <v>-4809523</v>
      </c>
      <c r="Z32" s="32">
        <f>+IF(X32&lt;&gt;0,+(Y32/X32)*100,0)</f>
        <v>-26.749983981789072</v>
      </c>
      <c r="AA32" s="29">
        <f>SUM(AA6:AA31)</f>
        <v>35858233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16567866</v>
      </c>
      <c r="G34" s="22"/>
      <c r="H34" s="22">
        <v>2038813</v>
      </c>
      <c r="I34" s="22">
        <v>1970114</v>
      </c>
      <c r="J34" s="22">
        <v>4008927</v>
      </c>
      <c r="K34" s="22">
        <v>1710259</v>
      </c>
      <c r="L34" s="22"/>
      <c r="M34" s="22">
        <v>2004444</v>
      </c>
      <c r="N34" s="22">
        <v>3714703</v>
      </c>
      <c r="O34" s="22"/>
      <c r="P34" s="22"/>
      <c r="Q34" s="22"/>
      <c r="R34" s="22"/>
      <c r="S34" s="22"/>
      <c r="T34" s="22"/>
      <c r="U34" s="22"/>
      <c r="V34" s="22"/>
      <c r="W34" s="22">
        <v>7723630</v>
      </c>
      <c r="X34" s="22">
        <v>8283936</v>
      </c>
      <c r="Y34" s="22">
        <v>-560306</v>
      </c>
      <c r="Z34" s="23">
        <v>-6.7637654371062252</v>
      </c>
      <c r="AA34" s="20">
        <v>16567866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6454169</v>
      </c>
      <c r="G37" s="22"/>
      <c r="H37" s="22">
        <v>493389</v>
      </c>
      <c r="I37" s="22">
        <v>1875571</v>
      </c>
      <c r="J37" s="22">
        <v>2368960</v>
      </c>
      <c r="K37" s="22">
        <v>403960</v>
      </c>
      <c r="L37" s="22"/>
      <c r="M37" s="22">
        <v>563407</v>
      </c>
      <c r="N37" s="22">
        <v>967367</v>
      </c>
      <c r="O37" s="22"/>
      <c r="P37" s="22"/>
      <c r="Q37" s="22"/>
      <c r="R37" s="22"/>
      <c r="S37" s="22"/>
      <c r="T37" s="22"/>
      <c r="U37" s="22"/>
      <c r="V37" s="22"/>
      <c r="W37" s="22">
        <v>3336327</v>
      </c>
      <c r="X37" s="22">
        <v>3356170</v>
      </c>
      <c r="Y37" s="22">
        <v>-19843</v>
      </c>
      <c r="Z37" s="23">
        <v>-0.59123941874219721</v>
      </c>
      <c r="AA37" s="20">
        <v>6454169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11730931</v>
      </c>
      <c r="Y38" s="22">
        <v>-11730931</v>
      </c>
      <c r="Z38" s="23">
        <v>-100</v>
      </c>
      <c r="AA38" s="20">
        <v>13640617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1772203</v>
      </c>
      <c r="G44" s="22"/>
      <c r="H44" s="22">
        <v>151920</v>
      </c>
      <c r="I44" s="22">
        <v>124615</v>
      </c>
      <c r="J44" s="22">
        <v>276535</v>
      </c>
      <c r="K44" s="22">
        <v>84048</v>
      </c>
      <c r="L44" s="22"/>
      <c r="M44" s="22">
        <v>16929</v>
      </c>
      <c r="N44" s="22">
        <v>100977</v>
      </c>
      <c r="O44" s="22"/>
      <c r="P44" s="22"/>
      <c r="Q44" s="22"/>
      <c r="R44" s="22"/>
      <c r="S44" s="22"/>
      <c r="T44" s="22"/>
      <c r="U44" s="22"/>
      <c r="V44" s="22"/>
      <c r="W44" s="22">
        <v>377512</v>
      </c>
      <c r="X44" s="22">
        <v>886099</v>
      </c>
      <c r="Y44" s="22">
        <v>-508587</v>
      </c>
      <c r="Z44" s="23">
        <v>-57.396182593592812</v>
      </c>
      <c r="AA44" s="20">
        <v>1772203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38434855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2198267</v>
      </c>
      <c r="L47" s="31">
        <f t="shared" si="1"/>
        <v>0</v>
      </c>
      <c r="M47" s="31">
        <f t="shared" si="1"/>
        <v>2584780</v>
      </c>
      <c r="N47" s="31">
        <f t="shared" si="1"/>
        <v>4783047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11437469</v>
      </c>
      <c r="X47" s="31">
        <f t="shared" si="1"/>
        <v>24257136</v>
      </c>
      <c r="Y47" s="31">
        <f t="shared" si="1"/>
        <v>-12819667</v>
      </c>
      <c r="Z47" s="32">
        <f>+IF(X47&lt;&gt;0,+(Y47/X47)*100,0)</f>
        <v>-52.849054397848114</v>
      </c>
      <c r="AA47" s="29">
        <f>SUM(AA34:AA46)</f>
        <v>38434855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-2576622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1397803</v>
      </c>
      <c r="L48" s="41">
        <f t="shared" si="2"/>
        <v>0</v>
      </c>
      <c r="M48" s="41">
        <f t="shared" si="2"/>
        <v>381831</v>
      </c>
      <c r="N48" s="41">
        <f t="shared" si="2"/>
        <v>1779634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1732544</v>
      </c>
      <c r="X48" s="41">
        <f t="shared" si="2"/>
        <v>-6277600</v>
      </c>
      <c r="Y48" s="41">
        <f t="shared" si="2"/>
        <v>8010144</v>
      </c>
      <c r="Z48" s="42">
        <f>+IF(X48&lt;&gt;0,+(Y48/X48)*100,0)</f>
        <v>-127.59882757741812</v>
      </c>
      <c r="AA48" s="39">
        <f>+AA32-AA47</f>
        <v>-2576622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2039120</v>
      </c>
      <c r="L49" s="22"/>
      <c r="M49" s="22"/>
      <c r="N49" s="22">
        <v>2039120</v>
      </c>
      <c r="O49" s="22"/>
      <c r="P49" s="22"/>
      <c r="Q49" s="22"/>
      <c r="R49" s="22"/>
      <c r="S49" s="22"/>
      <c r="T49" s="22"/>
      <c r="U49" s="22"/>
      <c r="V49" s="22"/>
      <c r="W49" s="22">
        <v>2039120</v>
      </c>
      <c r="X49" s="22"/>
      <c r="Y49" s="22">
        <v>2039120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-2576622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3436923</v>
      </c>
      <c r="L51" s="50">
        <f t="shared" si="3"/>
        <v>0</v>
      </c>
      <c r="M51" s="50">
        <f t="shared" si="3"/>
        <v>381831</v>
      </c>
      <c r="N51" s="50">
        <f t="shared" si="3"/>
        <v>3818754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3771664</v>
      </c>
      <c r="X51" s="50">
        <f t="shared" si="3"/>
        <v>-6277600</v>
      </c>
      <c r="Y51" s="50">
        <f t="shared" si="3"/>
        <v>10049264</v>
      </c>
      <c r="Z51" s="51">
        <f>+IF(X51&lt;&gt;0,+(Y51/X51)*100,0)</f>
        <v>-160.08130495730853</v>
      </c>
      <c r="AA51" s="48">
        <f>SUM(AA48:AA50)</f>
        <v>-2576622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-2576622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3436923</v>
      </c>
      <c r="L53" s="56">
        <f t="shared" si="4"/>
        <v>0</v>
      </c>
      <c r="M53" s="56">
        <f t="shared" si="4"/>
        <v>381831</v>
      </c>
      <c r="N53" s="56">
        <f t="shared" si="4"/>
        <v>3818754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3771664</v>
      </c>
      <c r="X53" s="56">
        <f t="shared" si="4"/>
        <v>-6277600</v>
      </c>
      <c r="Y53" s="56">
        <f t="shared" si="4"/>
        <v>10049264</v>
      </c>
      <c r="Z53" s="57">
        <f>+IF(X53&lt;&gt;0,+(Y53/X53)*100,0)</f>
        <v>-160.08130495730853</v>
      </c>
      <c r="AA53" s="54">
        <f>+AA51-AA52</f>
        <v>-2576622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-2576622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3436923</v>
      </c>
      <c r="L56" s="50">
        <f t="shared" si="5"/>
        <v>0</v>
      </c>
      <c r="M56" s="50">
        <f t="shared" si="5"/>
        <v>381831</v>
      </c>
      <c r="N56" s="50">
        <f t="shared" si="5"/>
        <v>3818754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3771664</v>
      </c>
      <c r="X56" s="50">
        <f t="shared" si="5"/>
        <v>-6277600</v>
      </c>
      <c r="Y56" s="50">
        <f t="shared" si="5"/>
        <v>10049264</v>
      </c>
      <c r="Z56" s="51">
        <f>+IF(X56&lt;&gt;0,+(Y56/X56)*100,0)</f>
        <v>-160.08130495730853</v>
      </c>
      <c r="AA56" s="48">
        <f>SUM(AA53:AA55)</f>
        <v>-2576622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-2576622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3436923</v>
      </c>
      <c r="L59" s="67">
        <f t="shared" si="6"/>
        <v>0</v>
      </c>
      <c r="M59" s="67">
        <f t="shared" si="6"/>
        <v>381831</v>
      </c>
      <c r="N59" s="67">
        <f t="shared" si="6"/>
        <v>3818754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3771664</v>
      </c>
      <c r="X59" s="67">
        <f t="shared" si="6"/>
        <v>-6277600</v>
      </c>
      <c r="Y59" s="67">
        <f t="shared" si="6"/>
        <v>10049264</v>
      </c>
      <c r="Z59" s="68">
        <f>+IF(X59&lt;&gt;0,+(Y59/X59)*100,0)</f>
        <v>-160.08130495730853</v>
      </c>
      <c r="AA59" s="65">
        <f>SUM(AA56:AA58)</f>
        <v>-2576622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40258032</v>
      </c>
      <c r="G8" s="22">
        <v>3546941</v>
      </c>
      <c r="H8" s="22">
        <v>3551673</v>
      </c>
      <c r="I8" s="22">
        <v>3550392</v>
      </c>
      <c r="J8" s="22">
        <v>10649006</v>
      </c>
      <c r="K8" s="22">
        <v>3489753</v>
      </c>
      <c r="L8" s="22">
        <v>3556359</v>
      </c>
      <c r="M8" s="22">
        <v>3569254</v>
      </c>
      <c r="N8" s="22">
        <v>10615366</v>
      </c>
      <c r="O8" s="22"/>
      <c r="P8" s="22"/>
      <c r="Q8" s="22"/>
      <c r="R8" s="22"/>
      <c r="S8" s="22"/>
      <c r="T8" s="22"/>
      <c r="U8" s="22"/>
      <c r="V8" s="22"/>
      <c r="W8" s="22">
        <v>21264372</v>
      </c>
      <c r="X8" s="22">
        <v>20129016</v>
      </c>
      <c r="Y8" s="22">
        <v>1135356</v>
      </c>
      <c r="Z8" s="23">
        <v>5.6403949403189904</v>
      </c>
      <c r="AA8" s="20">
        <v>40258032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1008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/>
      <c r="Q19" s="22"/>
      <c r="R19" s="22"/>
      <c r="S19" s="22"/>
      <c r="T19" s="22"/>
      <c r="U19" s="22"/>
      <c r="V19" s="22"/>
      <c r="W19" s="22">
        <v>180</v>
      </c>
      <c r="X19" s="22">
        <v>504</v>
      </c>
      <c r="Y19" s="22">
        <v>-324</v>
      </c>
      <c r="Z19" s="23">
        <v>-64.285714285714292</v>
      </c>
      <c r="AA19" s="20">
        <v>1008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/>
      <c r="R25" s="22"/>
      <c r="S25" s="22"/>
      <c r="T25" s="22"/>
      <c r="U25" s="22"/>
      <c r="V25" s="22"/>
      <c r="W25" s="22">
        <v>36738455</v>
      </c>
      <c r="X25" s="22">
        <v>38000000</v>
      </c>
      <c r="Y25" s="22">
        <v>-1261545</v>
      </c>
      <c r="Z25" s="23">
        <v>-3.319855263157895</v>
      </c>
      <c r="AA25" s="20">
        <v>57000000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750000</v>
      </c>
      <c r="Y28" s="22">
        <v>-750000</v>
      </c>
      <c r="Z28" s="23">
        <v>-100</v>
      </c>
      <c r="AA28" s="20">
        <v>1500000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98759040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3489798</v>
      </c>
      <c r="L32" s="31">
        <f t="shared" si="0"/>
        <v>3556359</v>
      </c>
      <c r="M32" s="31">
        <f t="shared" si="0"/>
        <v>16557766</v>
      </c>
      <c r="N32" s="31">
        <f t="shared" si="0"/>
        <v>23603923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58003007</v>
      </c>
      <c r="X32" s="31">
        <f t="shared" si="0"/>
        <v>58879520</v>
      </c>
      <c r="Y32" s="31">
        <f t="shared" si="0"/>
        <v>-876513</v>
      </c>
      <c r="Z32" s="32">
        <f>+IF(X32&lt;&gt;0,+(Y32/X32)*100,0)</f>
        <v>-1.4886551384929769</v>
      </c>
      <c r="AA32" s="29">
        <f>SUM(AA6:AA31)</f>
        <v>98759040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20458716</v>
      </c>
      <c r="G34" s="22">
        <v>1661081</v>
      </c>
      <c r="H34" s="22">
        <v>1705371</v>
      </c>
      <c r="I34" s="22">
        <v>1620481</v>
      </c>
      <c r="J34" s="22">
        <v>4986933</v>
      </c>
      <c r="K34" s="22">
        <v>1601743</v>
      </c>
      <c r="L34" s="22">
        <v>1614436</v>
      </c>
      <c r="M34" s="22">
        <v>1756966</v>
      </c>
      <c r="N34" s="22">
        <v>4973145</v>
      </c>
      <c r="O34" s="22"/>
      <c r="P34" s="22"/>
      <c r="Q34" s="22"/>
      <c r="R34" s="22"/>
      <c r="S34" s="22"/>
      <c r="T34" s="22"/>
      <c r="U34" s="22"/>
      <c r="V34" s="22"/>
      <c r="W34" s="22">
        <v>9960078</v>
      </c>
      <c r="X34" s="22">
        <v>10229358</v>
      </c>
      <c r="Y34" s="22">
        <v>-269280</v>
      </c>
      <c r="Z34" s="23">
        <v>-2.6324232664454601</v>
      </c>
      <c r="AA34" s="20">
        <v>20458716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3212004</v>
      </c>
      <c r="G37" s="22">
        <v>-107022</v>
      </c>
      <c r="H37" s="22">
        <v>2054274</v>
      </c>
      <c r="I37" s="22">
        <v>-23963</v>
      </c>
      <c r="J37" s="22">
        <v>1923289</v>
      </c>
      <c r="K37" s="22">
        <v>360897</v>
      </c>
      <c r="L37" s="22">
        <v>316223</v>
      </c>
      <c r="M37" s="22">
        <v>49745</v>
      </c>
      <c r="N37" s="22">
        <v>726865</v>
      </c>
      <c r="O37" s="22"/>
      <c r="P37" s="22"/>
      <c r="Q37" s="22"/>
      <c r="R37" s="22"/>
      <c r="S37" s="22"/>
      <c r="T37" s="22"/>
      <c r="U37" s="22"/>
      <c r="V37" s="22"/>
      <c r="W37" s="22">
        <v>2650154</v>
      </c>
      <c r="X37" s="22">
        <v>1606002</v>
      </c>
      <c r="Y37" s="22">
        <v>1044152</v>
      </c>
      <c r="Z37" s="23">
        <v>65.015610192266266</v>
      </c>
      <c r="AA37" s="20">
        <v>3212004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9000000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4500000</v>
      </c>
      <c r="Y38" s="22">
        <v>-4500000</v>
      </c>
      <c r="Z38" s="23">
        <v>-100</v>
      </c>
      <c r="AA38" s="20">
        <v>9000000</v>
      </c>
    </row>
    <row r="39" spans="1:27" ht="13.5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10298820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1426780</v>
      </c>
      <c r="M39" s="22">
        <v>1474320</v>
      </c>
      <c r="N39" s="22">
        <v>4375420</v>
      </c>
      <c r="O39" s="22"/>
      <c r="P39" s="22"/>
      <c r="Q39" s="22"/>
      <c r="R39" s="22"/>
      <c r="S39" s="22"/>
      <c r="T39" s="22"/>
      <c r="U39" s="22"/>
      <c r="V39" s="22"/>
      <c r="W39" s="22">
        <v>8682656</v>
      </c>
      <c r="X39" s="22">
        <v>5149410</v>
      </c>
      <c r="Y39" s="22">
        <v>3533246</v>
      </c>
      <c r="Z39" s="23">
        <v>68.614579145960406</v>
      </c>
      <c r="AA39" s="20">
        <v>10298820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404568</v>
      </c>
      <c r="G41" s="22"/>
      <c r="H41" s="22">
        <v>63959</v>
      </c>
      <c r="I41" s="22">
        <v>22374</v>
      </c>
      <c r="J41" s="22">
        <v>86333</v>
      </c>
      <c r="K41" s="22">
        <v>97025</v>
      </c>
      <c r="L41" s="22">
        <v>273289</v>
      </c>
      <c r="M41" s="22">
        <v>104039</v>
      </c>
      <c r="N41" s="22">
        <v>474353</v>
      </c>
      <c r="O41" s="22"/>
      <c r="P41" s="22"/>
      <c r="Q41" s="22"/>
      <c r="R41" s="22"/>
      <c r="S41" s="22"/>
      <c r="T41" s="22"/>
      <c r="U41" s="22"/>
      <c r="V41" s="22"/>
      <c r="W41" s="22">
        <v>560686</v>
      </c>
      <c r="X41" s="22">
        <v>202284</v>
      </c>
      <c r="Y41" s="22">
        <v>358402</v>
      </c>
      <c r="Z41" s="23">
        <v>177.17763144885407</v>
      </c>
      <c r="AA41" s="20">
        <v>404568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4159800</v>
      </c>
      <c r="G43" s="22">
        <v>512091</v>
      </c>
      <c r="H43" s="22">
        <v>1213312</v>
      </c>
      <c r="I43" s="22">
        <v>1391958</v>
      </c>
      <c r="J43" s="22">
        <v>3117361</v>
      </c>
      <c r="K43" s="22">
        <v>2156855</v>
      </c>
      <c r="L43" s="22">
        <v>1857227</v>
      </c>
      <c r="M43" s="22">
        <v>755213</v>
      </c>
      <c r="N43" s="22">
        <v>4769295</v>
      </c>
      <c r="O43" s="22"/>
      <c r="P43" s="22"/>
      <c r="Q43" s="22"/>
      <c r="R43" s="22"/>
      <c r="S43" s="22"/>
      <c r="T43" s="22"/>
      <c r="U43" s="22"/>
      <c r="V43" s="22"/>
      <c r="W43" s="22">
        <v>7886656</v>
      </c>
      <c r="X43" s="22">
        <v>2079900</v>
      </c>
      <c r="Y43" s="22">
        <v>5806756</v>
      </c>
      <c r="Z43" s="23">
        <v>279.18438386460889</v>
      </c>
      <c r="AA43" s="20">
        <v>4159800</v>
      </c>
    </row>
    <row r="44" spans="1:27" ht="13.5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629460</v>
      </c>
      <c r="G44" s="22">
        <v>377184</v>
      </c>
      <c r="H44" s="22">
        <v>170767</v>
      </c>
      <c r="I44" s="22">
        <v>482071</v>
      </c>
      <c r="J44" s="22">
        <v>1030022</v>
      </c>
      <c r="K44" s="22">
        <v>138373</v>
      </c>
      <c r="L44" s="22">
        <v>189788</v>
      </c>
      <c r="M44" s="22">
        <v>288266</v>
      </c>
      <c r="N44" s="22">
        <v>616427</v>
      </c>
      <c r="O44" s="22"/>
      <c r="P44" s="22"/>
      <c r="Q44" s="22"/>
      <c r="R44" s="22"/>
      <c r="S44" s="22"/>
      <c r="T44" s="22"/>
      <c r="U44" s="22"/>
      <c r="V44" s="22"/>
      <c r="W44" s="22">
        <v>1646449</v>
      </c>
      <c r="X44" s="22">
        <v>314730</v>
      </c>
      <c r="Y44" s="22">
        <v>1331719</v>
      </c>
      <c r="Z44" s="23">
        <v>423.1306198964192</v>
      </c>
      <c r="AA44" s="20">
        <v>629460</v>
      </c>
    </row>
    <row r="45" spans="1:27" ht="13.5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48163368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5829213</v>
      </c>
      <c r="L47" s="31">
        <f t="shared" si="1"/>
        <v>5677743</v>
      </c>
      <c r="M47" s="31">
        <f t="shared" si="1"/>
        <v>4428549</v>
      </c>
      <c r="N47" s="31">
        <f t="shared" si="1"/>
        <v>15935505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31386679</v>
      </c>
      <c r="X47" s="31">
        <f t="shared" si="1"/>
        <v>24081684</v>
      </c>
      <c r="Y47" s="31">
        <f t="shared" si="1"/>
        <v>7304995</v>
      </c>
      <c r="Z47" s="32">
        <f>+IF(X47&lt;&gt;0,+(Y47/X47)*100,0)</f>
        <v>30.33423659242435</v>
      </c>
      <c r="AA47" s="29">
        <f>SUM(AA34:AA46)</f>
        <v>48163368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50595672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-2339415</v>
      </c>
      <c r="L48" s="41">
        <f t="shared" si="2"/>
        <v>-2121384</v>
      </c>
      <c r="M48" s="41">
        <f t="shared" si="2"/>
        <v>12129217</v>
      </c>
      <c r="N48" s="41">
        <f t="shared" si="2"/>
        <v>7668418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26616328</v>
      </c>
      <c r="X48" s="41">
        <f t="shared" si="2"/>
        <v>34797836</v>
      </c>
      <c r="Y48" s="41">
        <f t="shared" si="2"/>
        <v>-8181508</v>
      </c>
      <c r="Z48" s="42">
        <f>+IF(X48&lt;&gt;0,+(Y48/X48)*100,0)</f>
        <v>-23.511542499366914</v>
      </c>
      <c r="AA48" s="39">
        <f>+AA32-AA47</f>
        <v>50595672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50595672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-2339415</v>
      </c>
      <c r="L51" s="50">
        <f t="shared" si="3"/>
        <v>-2121384</v>
      </c>
      <c r="M51" s="50">
        <f t="shared" si="3"/>
        <v>12129217</v>
      </c>
      <c r="N51" s="50">
        <f t="shared" si="3"/>
        <v>7668418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26616328</v>
      </c>
      <c r="X51" s="50">
        <f t="shared" si="3"/>
        <v>34797836</v>
      </c>
      <c r="Y51" s="50">
        <f t="shared" si="3"/>
        <v>-8181508</v>
      </c>
      <c r="Z51" s="51">
        <f>+IF(X51&lt;&gt;0,+(Y51/X51)*100,0)</f>
        <v>-23.511542499366914</v>
      </c>
      <c r="AA51" s="48">
        <f>SUM(AA48:AA50)</f>
        <v>50595672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50595672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-2339415</v>
      </c>
      <c r="L53" s="56">
        <f t="shared" si="4"/>
        <v>-2121384</v>
      </c>
      <c r="M53" s="56">
        <f t="shared" si="4"/>
        <v>12129217</v>
      </c>
      <c r="N53" s="56">
        <f t="shared" si="4"/>
        <v>7668418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26616328</v>
      </c>
      <c r="X53" s="56">
        <f t="shared" si="4"/>
        <v>34797836</v>
      </c>
      <c r="Y53" s="56">
        <f t="shared" si="4"/>
        <v>-8181508</v>
      </c>
      <c r="Z53" s="57">
        <f>+IF(X53&lt;&gt;0,+(Y53/X53)*100,0)</f>
        <v>-23.511542499366914</v>
      </c>
      <c r="AA53" s="54">
        <f>+AA51-AA52</f>
        <v>50595672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50595672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-2339415</v>
      </c>
      <c r="L56" s="50">
        <f t="shared" si="5"/>
        <v>-2121384</v>
      </c>
      <c r="M56" s="50">
        <f t="shared" si="5"/>
        <v>12129217</v>
      </c>
      <c r="N56" s="50">
        <f t="shared" si="5"/>
        <v>7668418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26616328</v>
      </c>
      <c r="X56" s="50">
        <f t="shared" si="5"/>
        <v>34797836</v>
      </c>
      <c r="Y56" s="50">
        <f t="shared" si="5"/>
        <v>-8181508</v>
      </c>
      <c r="Z56" s="51">
        <f>+IF(X56&lt;&gt;0,+(Y56/X56)*100,0)</f>
        <v>-23.511542499366914</v>
      </c>
      <c r="AA56" s="48">
        <f>SUM(AA53:AA55)</f>
        <v>50595672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50595672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-2339415</v>
      </c>
      <c r="L59" s="67">
        <f t="shared" si="6"/>
        <v>-2121384</v>
      </c>
      <c r="M59" s="67">
        <f t="shared" si="6"/>
        <v>12129217</v>
      </c>
      <c r="N59" s="67">
        <f t="shared" si="6"/>
        <v>7668418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26616328</v>
      </c>
      <c r="X59" s="67">
        <f t="shared" si="6"/>
        <v>34797836</v>
      </c>
      <c r="Y59" s="67">
        <f t="shared" si="6"/>
        <v>-8181508</v>
      </c>
      <c r="Z59" s="68">
        <f>+IF(X59&lt;&gt;0,+(Y59/X59)*100,0)</f>
        <v>-23.511542499366914</v>
      </c>
      <c r="AA59" s="65">
        <f>SUM(AA56:AA58)</f>
        <v>50595672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>
        <v>4977665</v>
      </c>
      <c r="L8" s="22">
        <v>4978541</v>
      </c>
      <c r="M8" s="22">
        <v>4964564</v>
      </c>
      <c r="N8" s="22">
        <v>14920770</v>
      </c>
      <c r="O8" s="22"/>
      <c r="P8" s="22"/>
      <c r="Q8" s="22"/>
      <c r="R8" s="22"/>
      <c r="S8" s="22"/>
      <c r="T8" s="22"/>
      <c r="U8" s="22"/>
      <c r="V8" s="22"/>
      <c r="W8" s="22">
        <v>30276689</v>
      </c>
      <c r="X8" s="22">
        <v>34589676</v>
      </c>
      <c r="Y8" s="22">
        <v>-4312987</v>
      </c>
      <c r="Z8" s="23">
        <v>-12.469000866038757</v>
      </c>
      <c r="AA8" s="20">
        <v>69179368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>
        <v>13546</v>
      </c>
      <c r="L10" s="22"/>
      <c r="M10" s="22"/>
      <c r="N10" s="22">
        <v>13546</v>
      </c>
      <c r="O10" s="22"/>
      <c r="P10" s="22"/>
      <c r="Q10" s="22"/>
      <c r="R10" s="22"/>
      <c r="S10" s="22"/>
      <c r="T10" s="22"/>
      <c r="U10" s="22"/>
      <c r="V10" s="22"/>
      <c r="W10" s="22">
        <v>26723</v>
      </c>
      <c r="X10" s="22">
        <v>5244</v>
      </c>
      <c r="Y10" s="22">
        <v>21479</v>
      </c>
      <c r="Z10" s="23">
        <v>409.59191456903125</v>
      </c>
      <c r="AA10" s="20">
        <v>10490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>
        <v>1955522</v>
      </c>
      <c r="L13" s="22">
        <v>1980291</v>
      </c>
      <c r="M13" s="22">
        <v>2005575</v>
      </c>
      <c r="N13" s="22">
        <v>5941388</v>
      </c>
      <c r="O13" s="22"/>
      <c r="P13" s="22"/>
      <c r="Q13" s="22"/>
      <c r="R13" s="22"/>
      <c r="S13" s="22"/>
      <c r="T13" s="22"/>
      <c r="U13" s="22"/>
      <c r="V13" s="22"/>
      <c r="W13" s="22">
        <v>11657068</v>
      </c>
      <c r="X13" s="22">
        <v>8899854</v>
      </c>
      <c r="Y13" s="22">
        <v>2757214</v>
      </c>
      <c r="Z13" s="23">
        <v>30.980440802736766</v>
      </c>
      <c r="AA13" s="20">
        <v>17799711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133083769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6946733</v>
      </c>
      <c r="L32" s="31">
        <f t="shared" si="0"/>
        <v>6958832</v>
      </c>
      <c r="M32" s="31">
        <f t="shared" si="0"/>
        <v>23675889</v>
      </c>
      <c r="N32" s="31">
        <f t="shared" si="0"/>
        <v>37581454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80173480</v>
      </c>
      <c r="X32" s="31">
        <f t="shared" si="0"/>
        <v>66541872</v>
      </c>
      <c r="Y32" s="31">
        <f t="shared" si="0"/>
        <v>13631608</v>
      </c>
      <c r="Z32" s="32">
        <f>+IF(X32&lt;&gt;0,+(Y32/X32)*100,0)</f>
        <v>20.485759703303806</v>
      </c>
      <c r="AA32" s="29">
        <f>SUM(AA6:AA31)</f>
        <v>133083769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19040136</v>
      </c>
      <c r="G34" s="22">
        <v>1654417</v>
      </c>
      <c r="H34" s="22">
        <v>1711398</v>
      </c>
      <c r="I34" s="22">
        <v>1473711</v>
      </c>
      <c r="J34" s="22">
        <v>4839526</v>
      </c>
      <c r="K34" s="22">
        <v>1732823</v>
      </c>
      <c r="L34" s="22">
        <v>1600601</v>
      </c>
      <c r="M34" s="22"/>
      <c r="N34" s="22">
        <v>3333424</v>
      </c>
      <c r="O34" s="22"/>
      <c r="P34" s="22"/>
      <c r="Q34" s="22"/>
      <c r="R34" s="22"/>
      <c r="S34" s="22"/>
      <c r="T34" s="22"/>
      <c r="U34" s="22"/>
      <c r="V34" s="22"/>
      <c r="W34" s="22">
        <v>8172950</v>
      </c>
      <c r="X34" s="22">
        <v>9520170</v>
      </c>
      <c r="Y34" s="22">
        <v>-1347220</v>
      </c>
      <c r="Z34" s="23">
        <v>-14.151217887915868</v>
      </c>
      <c r="AA34" s="20">
        <v>19040136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9100000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4550004</v>
      </c>
      <c r="Y38" s="22">
        <v>-4550004</v>
      </c>
      <c r="Z38" s="23">
        <v>-100</v>
      </c>
      <c r="AA38" s="20">
        <v>9100000</v>
      </c>
    </row>
    <row r="39" spans="1:27" ht="13.5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>
        <v>5404917</v>
      </c>
      <c r="M39" s="22"/>
      <c r="N39" s="22">
        <v>5404917</v>
      </c>
      <c r="O39" s="22"/>
      <c r="P39" s="22"/>
      <c r="Q39" s="22"/>
      <c r="R39" s="22"/>
      <c r="S39" s="22"/>
      <c r="T39" s="22"/>
      <c r="U39" s="22"/>
      <c r="V39" s="22"/>
      <c r="W39" s="22">
        <v>5404917</v>
      </c>
      <c r="X39" s="22">
        <v>6485916</v>
      </c>
      <c r="Y39" s="22">
        <v>-1080999</v>
      </c>
      <c r="Z39" s="23">
        <v>-16.666867100961529</v>
      </c>
      <c r="AA39" s="20">
        <v>12971799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1500006</v>
      </c>
      <c r="Y41" s="22">
        <v>-1500006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8727130</v>
      </c>
      <c r="G43" s="22">
        <v>16978</v>
      </c>
      <c r="H43" s="22">
        <v>22692</v>
      </c>
      <c r="I43" s="22">
        <v>21986</v>
      </c>
      <c r="J43" s="22">
        <v>61656</v>
      </c>
      <c r="K43" s="22">
        <v>37291</v>
      </c>
      <c r="L43" s="22">
        <v>2322</v>
      </c>
      <c r="M43" s="22">
        <v>16261</v>
      </c>
      <c r="N43" s="22">
        <v>55874</v>
      </c>
      <c r="O43" s="22"/>
      <c r="P43" s="22"/>
      <c r="Q43" s="22"/>
      <c r="R43" s="22"/>
      <c r="S43" s="22"/>
      <c r="T43" s="22"/>
      <c r="U43" s="22"/>
      <c r="V43" s="22"/>
      <c r="W43" s="22">
        <v>117530</v>
      </c>
      <c r="X43" s="22">
        <v>4363566</v>
      </c>
      <c r="Y43" s="22">
        <v>-4246036</v>
      </c>
      <c r="Z43" s="23">
        <v>-97.306560734958509</v>
      </c>
      <c r="AA43" s="20">
        <v>8727130</v>
      </c>
    </row>
    <row r="44" spans="1:27" ht="13.5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182800</v>
      </c>
      <c r="G44" s="22">
        <v>14575</v>
      </c>
      <c r="H44" s="22">
        <v>16613</v>
      </c>
      <c r="I44" s="22">
        <v>13046</v>
      </c>
      <c r="J44" s="22">
        <v>44234</v>
      </c>
      <c r="K44" s="22">
        <v>15340</v>
      </c>
      <c r="L44" s="22">
        <v>14049</v>
      </c>
      <c r="M44" s="22"/>
      <c r="N44" s="22">
        <v>29389</v>
      </c>
      <c r="O44" s="22"/>
      <c r="P44" s="22"/>
      <c r="Q44" s="22"/>
      <c r="R44" s="22"/>
      <c r="S44" s="22"/>
      <c r="T44" s="22"/>
      <c r="U44" s="22"/>
      <c r="V44" s="22"/>
      <c r="W44" s="22">
        <v>73623</v>
      </c>
      <c r="X44" s="22">
        <v>91404</v>
      </c>
      <c r="Y44" s="22">
        <v>-17781</v>
      </c>
      <c r="Z44" s="23">
        <v>-19.453196796639098</v>
      </c>
      <c r="AA44" s="20">
        <v>182800</v>
      </c>
    </row>
    <row r="45" spans="1:27" ht="13.5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53021865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1785454</v>
      </c>
      <c r="L47" s="31">
        <f t="shared" si="1"/>
        <v>7021889</v>
      </c>
      <c r="M47" s="31">
        <f t="shared" si="1"/>
        <v>16261</v>
      </c>
      <c r="N47" s="31">
        <f t="shared" si="1"/>
        <v>8823604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13769020</v>
      </c>
      <c r="X47" s="31">
        <f t="shared" si="1"/>
        <v>26511066</v>
      </c>
      <c r="Y47" s="31">
        <f t="shared" si="1"/>
        <v>-12742046</v>
      </c>
      <c r="Z47" s="32">
        <f>+IF(X47&lt;&gt;0,+(Y47/X47)*100,0)</f>
        <v>-48.063122018556328</v>
      </c>
      <c r="AA47" s="29">
        <f>SUM(AA34:AA46)</f>
        <v>53021865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80061904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5161279</v>
      </c>
      <c r="L48" s="41">
        <f t="shared" si="2"/>
        <v>-63057</v>
      </c>
      <c r="M48" s="41">
        <f t="shared" si="2"/>
        <v>23659628</v>
      </c>
      <c r="N48" s="41">
        <f t="shared" si="2"/>
        <v>28757850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66404460</v>
      </c>
      <c r="X48" s="41">
        <f t="shared" si="2"/>
        <v>40030806</v>
      </c>
      <c r="Y48" s="41">
        <f t="shared" si="2"/>
        <v>26373654</v>
      </c>
      <c r="Z48" s="42">
        <f>+IF(X48&lt;&gt;0,+(Y48/X48)*100,0)</f>
        <v>65.883394903415137</v>
      </c>
      <c r="AA48" s="39">
        <f>+AA32-AA47</f>
        <v>80061904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80061904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5161279</v>
      </c>
      <c r="L51" s="50">
        <f t="shared" si="3"/>
        <v>-63057</v>
      </c>
      <c r="M51" s="50">
        <f t="shared" si="3"/>
        <v>23659628</v>
      </c>
      <c r="N51" s="50">
        <f t="shared" si="3"/>
        <v>28757850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66404460</v>
      </c>
      <c r="X51" s="50">
        <f t="shared" si="3"/>
        <v>40030806</v>
      </c>
      <c r="Y51" s="50">
        <f t="shared" si="3"/>
        <v>26373654</v>
      </c>
      <c r="Z51" s="51">
        <f>+IF(X51&lt;&gt;0,+(Y51/X51)*100,0)</f>
        <v>65.883394903415137</v>
      </c>
      <c r="AA51" s="48">
        <f>SUM(AA48:AA50)</f>
        <v>80061904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80061904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5161279</v>
      </c>
      <c r="L53" s="56">
        <f t="shared" si="4"/>
        <v>-63057</v>
      </c>
      <c r="M53" s="56">
        <f t="shared" si="4"/>
        <v>23659628</v>
      </c>
      <c r="N53" s="56">
        <f t="shared" si="4"/>
        <v>28757850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66404460</v>
      </c>
      <c r="X53" s="56">
        <f t="shared" si="4"/>
        <v>40030806</v>
      </c>
      <c r="Y53" s="56">
        <f t="shared" si="4"/>
        <v>26373654</v>
      </c>
      <c r="Z53" s="57">
        <f>+IF(X53&lt;&gt;0,+(Y53/X53)*100,0)</f>
        <v>65.883394903415137</v>
      </c>
      <c r="AA53" s="54">
        <f>+AA51-AA52</f>
        <v>80061904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80061904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5161279</v>
      </c>
      <c r="L56" s="50">
        <f t="shared" si="5"/>
        <v>-63057</v>
      </c>
      <c r="M56" s="50">
        <f t="shared" si="5"/>
        <v>23659628</v>
      </c>
      <c r="N56" s="50">
        <f t="shared" si="5"/>
        <v>28757850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66404460</v>
      </c>
      <c r="X56" s="50">
        <f t="shared" si="5"/>
        <v>40030806</v>
      </c>
      <c r="Y56" s="50">
        <f t="shared" si="5"/>
        <v>26373654</v>
      </c>
      <c r="Z56" s="51">
        <f>+IF(X56&lt;&gt;0,+(Y56/X56)*100,0)</f>
        <v>65.883394903415137</v>
      </c>
      <c r="AA56" s="48">
        <f>SUM(AA53:AA55)</f>
        <v>80061904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80061904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5161279</v>
      </c>
      <c r="L59" s="67">
        <f t="shared" si="6"/>
        <v>-63057</v>
      </c>
      <c r="M59" s="67">
        <f t="shared" si="6"/>
        <v>23659628</v>
      </c>
      <c r="N59" s="67">
        <f t="shared" si="6"/>
        <v>28757850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66404460</v>
      </c>
      <c r="X59" s="67">
        <f t="shared" si="6"/>
        <v>40030806</v>
      </c>
      <c r="Y59" s="67">
        <f t="shared" si="6"/>
        <v>26373654</v>
      </c>
      <c r="Z59" s="68">
        <f>+IF(X59&lt;&gt;0,+(Y59/X59)*100,0)</f>
        <v>65.883394903415137</v>
      </c>
      <c r="AA59" s="65">
        <f>SUM(AA56:AA58)</f>
        <v>80061904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41904457</v>
      </c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>
        <v>2381687</v>
      </c>
      <c r="L8" s="22">
        <v>2385957</v>
      </c>
      <c r="M8" s="22">
        <v>2361647</v>
      </c>
      <c r="N8" s="22">
        <v>7129291</v>
      </c>
      <c r="O8" s="22"/>
      <c r="P8" s="22"/>
      <c r="Q8" s="22"/>
      <c r="R8" s="22"/>
      <c r="S8" s="22"/>
      <c r="T8" s="22"/>
      <c r="U8" s="22"/>
      <c r="V8" s="22"/>
      <c r="W8" s="22">
        <v>14645061</v>
      </c>
      <c r="X8" s="22">
        <v>13939612</v>
      </c>
      <c r="Y8" s="22">
        <v>705449</v>
      </c>
      <c r="Z8" s="23">
        <v>5.0607506148664685</v>
      </c>
      <c r="AA8" s="20">
        <v>29612066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14278627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4620</v>
      </c>
      <c r="Y19" s="22">
        <v>-4620</v>
      </c>
      <c r="Z19" s="23">
        <v>-100</v>
      </c>
      <c r="AA19" s="20">
        <v>9245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5421704</v>
      </c>
      <c r="Y25" s="22">
        <v>-5421704</v>
      </c>
      <c r="Z25" s="23">
        <v>-100</v>
      </c>
      <c r="AA25" s="20">
        <v>7530179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56183084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2381687</v>
      </c>
      <c r="L32" s="31">
        <f t="shared" si="0"/>
        <v>2385957</v>
      </c>
      <c r="M32" s="31">
        <f t="shared" si="0"/>
        <v>2361647</v>
      </c>
      <c r="N32" s="31">
        <f t="shared" si="0"/>
        <v>7129291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14645061</v>
      </c>
      <c r="X32" s="31">
        <f t="shared" si="0"/>
        <v>19365936</v>
      </c>
      <c r="Y32" s="31">
        <f t="shared" si="0"/>
        <v>-4720875</v>
      </c>
      <c r="Z32" s="32">
        <f>+IF(X32&lt;&gt;0,+(Y32/X32)*100,0)</f>
        <v>-24.377210582540396</v>
      </c>
      <c r="AA32" s="29">
        <f>SUM(AA6:AA31)</f>
        <v>37151490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12192708</v>
      </c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3181582</v>
      </c>
      <c r="X34" s="22">
        <v>6253506</v>
      </c>
      <c r="Y34" s="22">
        <v>-3071924</v>
      </c>
      <c r="Z34" s="23">
        <v>-49.123227834114175</v>
      </c>
      <c r="AA34" s="20">
        <v>12507022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5349179</v>
      </c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>
        <v>968411</v>
      </c>
      <c r="L37" s="22">
        <v>387332</v>
      </c>
      <c r="M37" s="22">
        <v>283645</v>
      </c>
      <c r="N37" s="22">
        <v>1639388</v>
      </c>
      <c r="O37" s="22"/>
      <c r="P37" s="22"/>
      <c r="Q37" s="22"/>
      <c r="R37" s="22"/>
      <c r="S37" s="22"/>
      <c r="T37" s="22"/>
      <c r="U37" s="22"/>
      <c r="V37" s="22"/>
      <c r="W37" s="22">
        <v>2103407</v>
      </c>
      <c r="X37" s="22">
        <v>4237098</v>
      </c>
      <c r="Y37" s="22">
        <v>-2133691</v>
      </c>
      <c r="Z37" s="23">
        <v>-50.357367235782604</v>
      </c>
      <c r="AA37" s="20">
        <v>8474195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316474</v>
      </c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3238392</v>
      </c>
      <c r="Y39" s="22">
        <v>-3238392</v>
      </c>
      <c r="Z39" s="23">
        <v>-100</v>
      </c>
      <c r="AA39" s="20">
        <v>6476787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1528693</v>
      </c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>
        <v>172200</v>
      </c>
      <c r="M41" s="22">
        <v>216000</v>
      </c>
      <c r="N41" s="22">
        <v>388200</v>
      </c>
      <c r="O41" s="22"/>
      <c r="P41" s="22"/>
      <c r="Q41" s="22"/>
      <c r="R41" s="22"/>
      <c r="S41" s="22"/>
      <c r="T41" s="22"/>
      <c r="U41" s="22"/>
      <c r="V41" s="22"/>
      <c r="W41" s="22">
        <v>1322383</v>
      </c>
      <c r="X41" s="22">
        <v>266154</v>
      </c>
      <c r="Y41" s="22">
        <v>1056229</v>
      </c>
      <c r="Z41" s="23">
        <v>396.84881685039488</v>
      </c>
      <c r="AA41" s="20">
        <v>532306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35632026</v>
      </c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>
        <v>7290</v>
      </c>
      <c r="L43" s="22">
        <v>20871</v>
      </c>
      <c r="M43" s="22">
        <v>8143</v>
      </c>
      <c r="N43" s="22">
        <v>36304</v>
      </c>
      <c r="O43" s="22"/>
      <c r="P43" s="22"/>
      <c r="Q43" s="22"/>
      <c r="R43" s="22"/>
      <c r="S43" s="22"/>
      <c r="T43" s="22"/>
      <c r="U43" s="22"/>
      <c r="V43" s="22"/>
      <c r="W43" s="22">
        <v>158086</v>
      </c>
      <c r="X43" s="22">
        <v>11670276</v>
      </c>
      <c r="Y43" s="22">
        <v>-11512190</v>
      </c>
      <c r="Z43" s="23">
        <v>-98.645396218564159</v>
      </c>
      <c r="AA43" s="20">
        <v>23340547</v>
      </c>
    </row>
    <row r="44" spans="1:27" ht="13.5" x14ac:dyDescent="0.25">
      <c r="A44" s="19" t="s">
        <v>69</v>
      </c>
      <c r="B44" s="15" t="s">
        <v>32</v>
      </c>
      <c r="C44" s="20">
        <v>5437966</v>
      </c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>
        <v>1335445</v>
      </c>
      <c r="L44" s="22">
        <v>974341</v>
      </c>
      <c r="M44" s="22">
        <v>5330</v>
      </c>
      <c r="N44" s="22">
        <v>2315116</v>
      </c>
      <c r="O44" s="22"/>
      <c r="P44" s="22"/>
      <c r="Q44" s="22"/>
      <c r="R44" s="22"/>
      <c r="S44" s="22"/>
      <c r="T44" s="22"/>
      <c r="U44" s="22"/>
      <c r="V44" s="22"/>
      <c r="W44" s="22">
        <v>3208173</v>
      </c>
      <c r="X44" s="22">
        <v>3010614</v>
      </c>
      <c r="Y44" s="22">
        <v>197559</v>
      </c>
      <c r="Z44" s="23">
        <v>6.5620833491108463</v>
      </c>
      <c r="AA44" s="20">
        <v>6021228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60457046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2311146</v>
      </c>
      <c r="L47" s="31">
        <f t="shared" si="1"/>
        <v>1554744</v>
      </c>
      <c r="M47" s="31">
        <f t="shared" si="1"/>
        <v>513118</v>
      </c>
      <c r="N47" s="31">
        <f t="shared" si="1"/>
        <v>4379008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9973631</v>
      </c>
      <c r="X47" s="31">
        <f t="shared" si="1"/>
        <v>28676040</v>
      </c>
      <c r="Y47" s="31">
        <f t="shared" si="1"/>
        <v>-18702409</v>
      </c>
      <c r="Z47" s="32">
        <f>+IF(X47&lt;&gt;0,+(Y47/X47)*100,0)</f>
        <v>-65.219636323564899</v>
      </c>
      <c r="AA47" s="29">
        <f>SUM(AA34:AA46)</f>
        <v>57352085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-4273962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70541</v>
      </c>
      <c r="L48" s="41">
        <f t="shared" si="2"/>
        <v>831213</v>
      </c>
      <c r="M48" s="41">
        <f t="shared" si="2"/>
        <v>1848529</v>
      </c>
      <c r="N48" s="41">
        <f t="shared" si="2"/>
        <v>2750283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4671430</v>
      </c>
      <c r="X48" s="41">
        <f t="shared" si="2"/>
        <v>-9310104</v>
      </c>
      <c r="Y48" s="41">
        <f t="shared" si="2"/>
        <v>13981534</v>
      </c>
      <c r="Z48" s="42">
        <f>+IF(X48&lt;&gt;0,+(Y48/X48)*100,0)</f>
        <v>-150.17591640222278</v>
      </c>
      <c r="AA48" s="39">
        <f>+AA32-AA47</f>
        <v>-20200595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-4273962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70541</v>
      </c>
      <c r="L51" s="50">
        <f t="shared" si="3"/>
        <v>831213</v>
      </c>
      <c r="M51" s="50">
        <f t="shared" si="3"/>
        <v>1848529</v>
      </c>
      <c r="N51" s="50">
        <f t="shared" si="3"/>
        <v>2750283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4671430</v>
      </c>
      <c r="X51" s="50">
        <f t="shared" si="3"/>
        <v>-9310104</v>
      </c>
      <c r="Y51" s="50">
        <f t="shared" si="3"/>
        <v>13981534</v>
      </c>
      <c r="Z51" s="51">
        <f>+IF(X51&lt;&gt;0,+(Y51/X51)*100,0)</f>
        <v>-150.17591640222278</v>
      </c>
      <c r="AA51" s="48">
        <f>SUM(AA48:AA50)</f>
        <v>-20200595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-4273962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70541</v>
      </c>
      <c r="L53" s="56">
        <f t="shared" si="4"/>
        <v>831213</v>
      </c>
      <c r="M53" s="56">
        <f t="shared" si="4"/>
        <v>1848529</v>
      </c>
      <c r="N53" s="56">
        <f t="shared" si="4"/>
        <v>2750283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4671430</v>
      </c>
      <c r="X53" s="56">
        <f t="shared" si="4"/>
        <v>-9310104</v>
      </c>
      <c r="Y53" s="56">
        <f t="shared" si="4"/>
        <v>13981534</v>
      </c>
      <c r="Z53" s="57">
        <f>+IF(X53&lt;&gt;0,+(Y53/X53)*100,0)</f>
        <v>-150.17591640222278</v>
      </c>
      <c r="AA53" s="54">
        <f>+AA51-AA52</f>
        <v>-20200595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-4273962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70541</v>
      </c>
      <c r="L56" s="50">
        <f t="shared" si="5"/>
        <v>831213</v>
      </c>
      <c r="M56" s="50">
        <f t="shared" si="5"/>
        <v>1848529</v>
      </c>
      <c r="N56" s="50">
        <f t="shared" si="5"/>
        <v>2750283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4671430</v>
      </c>
      <c r="X56" s="50">
        <f t="shared" si="5"/>
        <v>-9310104</v>
      </c>
      <c r="Y56" s="50">
        <f t="shared" si="5"/>
        <v>13981534</v>
      </c>
      <c r="Z56" s="51">
        <f>+IF(X56&lt;&gt;0,+(Y56/X56)*100,0)</f>
        <v>-150.17591640222278</v>
      </c>
      <c r="AA56" s="48">
        <f>SUM(AA53:AA55)</f>
        <v>-20200595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-4273962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70541</v>
      </c>
      <c r="L59" s="67">
        <f t="shared" si="6"/>
        <v>831213</v>
      </c>
      <c r="M59" s="67">
        <f t="shared" si="6"/>
        <v>1848529</v>
      </c>
      <c r="N59" s="67">
        <f t="shared" si="6"/>
        <v>2750283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4671430</v>
      </c>
      <c r="X59" s="67">
        <f t="shared" si="6"/>
        <v>-9310104</v>
      </c>
      <c r="Y59" s="67">
        <f t="shared" si="6"/>
        <v>13981534</v>
      </c>
      <c r="Z59" s="68">
        <f>+IF(X59&lt;&gt;0,+(Y59/X59)*100,0)</f>
        <v>-150.17591640222278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>
        <v>3575414</v>
      </c>
      <c r="L8" s="22">
        <v>3584405</v>
      </c>
      <c r="M8" s="22">
        <v>3594526</v>
      </c>
      <c r="N8" s="22">
        <v>10754345</v>
      </c>
      <c r="O8" s="22"/>
      <c r="P8" s="22"/>
      <c r="Q8" s="22"/>
      <c r="R8" s="22"/>
      <c r="S8" s="22"/>
      <c r="T8" s="22"/>
      <c r="U8" s="22"/>
      <c r="V8" s="22"/>
      <c r="W8" s="22">
        <v>21946075</v>
      </c>
      <c r="X8" s="22">
        <v>24362070</v>
      </c>
      <c r="Y8" s="22">
        <v>-2415995</v>
      </c>
      <c r="Z8" s="23">
        <v>-9.917034964598658</v>
      </c>
      <c r="AA8" s="20">
        <v>48724144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509696</v>
      </c>
      <c r="X13" s="22">
        <v>1342950</v>
      </c>
      <c r="Y13" s="22">
        <v>-833254</v>
      </c>
      <c r="Z13" s="23">
        <v>-62.046539335045978</v>
      </c>
      <c r="AA13" s="20">
        <v>2685900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2264160</v>
      </c>
      <c r="Y25" s="22">
        <v>-2264160</v>
      </c>
      <c r="Z25" s="23">
        <v>-100</v>
      </c>
      <c r="AA25" s="20">
        <v>4528320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3575414</v>
      </c>
      <c r="L32" s="31">
        <f t="shared" si="0"/>
        <v>3584405</v>
      </c>
      <c r="M32" s="31">
        <f t="shared" si="0"/>
        <v>3594526</v>
      </c>
      <c r="N32" s="31">
        <f t="shared" si="0"/>
        <v>10754345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22455771</v>
      </c>
      <c r="X32" s="31">
        <f t="shared" si="0"/>
        <v>27969180</v>
      </c>
      <c r="Y32" s="31">
        <f t="shared" si="0"/>
        <v>-5513409</v>
      </c>
      <c r="Z32" s="32">
        <f>+IF(X32&lt;&gt;0,+(Y32/X32)*100,0)</f>
        <v>-19.712444197505967</v>
      </c>
      <c r="AA32" s="29">
        <f>SUM(AA6:AA31)</f>
        <v>55938364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>
        <v>15541796</v>
      </c>
      <c r="M34" s="22">
        <v>-7839216</v>
      </c>
      <c r="N34" s="22">
        <v>7702580</v>
      </c>
      <c r="O34" s="22"/>
      <c r="P34" s="22"/>
      <c r="Q34" s="22"/>
      <c r="R34" s="22"/>
      <c r="S34" s="22"/>
      <c r="T34" s="22"/>
      <c r="U34" s="22"/>
      <c r="V34" s="22"/>
      <c r="W34" s="22">
        <v>19317600</v>
      </c>
      <c r="X34" s="22">
        <v>24120480</v>
      </c>
      <c r="Y34" s="22">
        <v>-4802880</v>
      </c>
      <c r="Z34" s="23">
        <v>-19.912041551411914</v>
      </c>
      <c r="AA34" s="20">
        <v>48240949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>
        <v>6477</v>
      </c>
      <c r="M37" s="22">
        <v>-2447</v>
      </c>
      <c r="N37" s="22">
        <v>4030</v>
      </c>
      <c r="O37" s="22"/>
      <c r="P37" s="22"/>
      <c r="Q37" s="22"/>
      <c r="R37" s="22"/>
      <c r="S37" s="22"/>
      <c r="T37" s="22"/>
      <c r="U37" s="22"/>
      <c r="V37" s="22"/>
      <c r="W37" s="22">
        <v>8191</v>
      </c>
      <c r="X37" s="22">
        <v>2344866</v>
      </c>
      <c r="Y37" s="22">
        <v>-2336675</v>
      </c>
      <c r="Z37" s="23">
        <v>-99.650683663799981</v>
      </c>
      <c r="AA37" s="20">
        <v>4689754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>
        <v>20000000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10000002</v>
      </c>
      <c r="Y39" s="22">
        <v>-10000002</v>
      </c>
      <c r="Z39" s="23">
        <v>-100</v>
      </c>
      <c r="AA39" s="20">
        <v>20000000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>
        <v>251944</v>
      </c>
      <c r="M41" s="22">
        <v>-126328</v>
      </c>
      <c r="N41" s="22">
        <v>125616</v>
      </c>
      <c r="O41" s="22"/>
      <c r="P41" s="22"/>
      <c r="Q41" s="22"/>
      <c r="R41" s="22"/>
      <c r="S41" s="22"/>
      <c r="T41" s="22"/>
      <c r="U41" s="22"/>
      <c r="V41" s="22"/>
      <c r="W41" s="22">
        <v>641499</v>
      </c>
      <c r="X41" s="22">
        <v>4578450</v>
      </c>
      <c r="Y41" s="22">
        <v>-3936951</v>
      </c>
      <c r="Z41" s="23">
        <v>-85.988729810306978</v>
      </c>
      <c r="AA41" s="20">
        <v>9156897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1000000</v>
      </c>
      <c r="G43" s="22">
        <v>198</v>
      </c>
      <c r="H43" s="22">
        <v>116</v>
      </c>
      <c r="I43" s="22"/>
      <c r="J43" s="22">
        <v>314</v>
      </c>
      <c r="K43" s="22">
        <v>27</v>
      </c>
      <c r="L43" s="22"/>
      <c r="M43" s="22"/>
      <c r="N43" s="22">
        <v>27</v>
      </c>
      <c r="O43" s="22"/>
      <c r="P43" s="22"/>
      <c r="Q43" s="22"/>
      <c r="R43" s="22"/>
      <c r="S43" s="22"/>
      <c r="T43" s="22"/>
      <c r="U43" s="22"/>
      <c r="V43" s="22"/>
      <c r="W43" s="22">
        <v>341</v>
      </c>
      <c r="X43" s="22">
        <v>499998</v>
      </c>
      <c r="Y43" s="22">
        <v>-499657</v>
      </c>
      <c r="Z43" s="23">
        <v>-99.931799727198907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15600062</v>
      </c>
      <c r="G44" s="22">
        <v>637564</v>
      </c>
      <c r="H44" s="22">
        <v>2059778</v>
      </c>
      <c r="I44" s="22">
        <v>4056840</v>
      </c>
      <c r="J44" s="22">
        <v>6754182</v>
      </c>
      <c r="K44" s="22">
        <v>503030</v>
      </c>
      <c r="L44" s="22">
        <v>3295120</v>
      </c>
      <c r="M44" s="22">
        <v>-1712747</v>
      </c>
      <c r="N44" s="22">
        <v>2085403</v>
      </c>
      <c r="O44" s="22"/>
      <c r="P44" s="22"/>
      <c r="Q44" s="22"/>
      <c r="R44" s="22"/>
      <c r="S44" s="22"/>
      <c r="T44" s="22"/>
      <c r="U44" s="22"/>
      <c r="V44" s="22"/>
      <c r="W44" s="22">
        <v>8839585</v>
      </c>
      <c r="X44" s="22">
        <v>7800024</v>
      </c>
      <c r="Y44" s="22">
        <v>1039561</v>
      </c>
      <c r="Z44" s="23">
        <v>13.327664120007837</v>
      </c>
      <c r="AA44" s="20">
        <v>15600062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98687662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503057</v>
      </c>
      <c r="L47" s="31">
        <f t="shared" si="1"/>
        <v>19095337</v>
      </c>
      <c r="M47" s="31">
        <f t="shared" si="1"/>
        <v>-9680738</v>
      </c>
      <c r="N47" s="31">
        <f t="shared" si="1"/>
        <v>9917656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28807216</v>
      </c>
      <c r="X47" s="31">
        <f t="shared" si="1"/>
        <v>49343820</v>
      </c>
      <c r="Y47" s="31">
        <f t="shared" si="1"/>
        <v>-20536604</v>
      </c>
      <c r="Z47" s="32">
        <f>+IF(X47&lt;&gt;0,+(Y47/X47)*100,0)</f>
        <v>-41.619404415791081</v>
      </c>
      <c r="AA47" s="29">
        <f>SUM(AA34:AA46)</f>
        <v>98687662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-42749298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3072357</v>
      </c>
      <c r="L48" s="41">
        <f t="shared" si="2"/>
        <v>-15510932</v>
      </c>
      <c r="M48" s="41">
        <f t="shared" si="2"/>
        <v>13275264</v>
      </c>
      <c r="N48" s="41">
        <f t="shared" si="2"/>
        <v>836689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-6351445</v>
      </c>
      <c r="X48" s="41">
        <f t="shared" si="2"/>
        <v>-21374640</v>
      </c>
      <c r="Y48" s="41">
        <f t="shared" si="2"/>
        <v>15023195</v>
      </c>
      <c r="Z48" s="42">
        <f>+IF(X48&lt;&gt;0,+(Y48/X48)*100,0)</f>
        <v>-70.285136966049492</v>
      </c>
      <c r="AA48" s="39">
        <f>+AA32-AA47</f>
        <v>-42749298</v>
      </c>
    </row>
    <row r="49" spans="1:27" ht="25.5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83603502</v>
      </c>
      <c r="G49" s="22"/>
      <c r="H49" s="22">
        <v>16480424</v>
      </c>
      <c r="I49" s="22">
        <v>532544</v>
      </c>
      <c r="J49" s="22">
        <v>17012968</v>
      </c>
      <c r="K49" s="22">
        <v>8676824</v>
      </c>
      <c r="L49" s="22"/>
      <c r="M49" s="22">
        <v>2904687</v>
      </c>
      <c r="N49" s="22">
        <v>11581511</v>
      </c>
      <c r="O49" s="22"/>
      <c r="P49" s="22"/>
      <c r="Q49" s="22"/>
      <c r="R49" s="22"/>
      <c r="S49" s="22"/>
      <c r="T49" s="22"/>
      <c r="U49" s="22"/>
      <c r="V49" s="22"/>
      <c r="W49" s="22">
        <v>28594479</v>
      </c>
      <c r="X49" s="22">
        <v>41801754</v>
      </c>
      <c r="Y49" s="22">
        <v>-13207275</v>
      </c>
      <c r="Z49" s="23">
        <v>-31.595025892932625</v>
      </c>
      <c r="AA49" s="20">
        <v>83603502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40854204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11749181</v>
      </c>
      <c r="L51" s="50">
        <f t="shared" si="3"/>
        <v>-15510932</v>
      </c>
      <c r="M51" s="50">
        <f t="shared" si="3"/>
        <v>16179951</v>
      </c>
      <c r="N51" s="50">
        <f t="shared" si="3"/>
        <v>12418200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22243034</v>
      </c>
      <c r="X51" s="50">
        <f t="shared" si="3"/>
        <v>20427114</v>
      </c>
      <c r="Y51" s="50">
        <f t="shared" si="3"/>
        <v>1815920</v>
      </c>
      <c r="Z51" s="51">
        <f>+IF(X51&lt;&gt;0,+(Y51/X51)*100,0)</f>
        <v>8.8897530997281358</v>
      </c>
      <c r="AA51" s="48">
        <f>SUM(AA48:AA50)</f>
        <v>40854204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40854204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11749181</v>
      </c>
      <c r="L53" s="56">
        <f t="shared" si="4"/>
        <v>-15510932</v>
      </c>
      <c r="M53" s="56">
        <f t="shared" si="4"/>
        <v>16179951</v>
      </c>
      <c r="N53" s="56">
        <f t="shared" si="4"/>
        <v>12418200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22243034</v>
      </c>
      <c r="X53" s="56">
        <f t="shared" si="4"/>
        <v>20427114</v>
      </c>
      <c r="Y53" s="56">
        <f t="shared" si="4"/>
        <v>1815920</v>
      </c>
      <c r="Z53" s="57">
        <f>+IF(X53&lt;&gt;0,+(Y53/X53)*100,0)</f>
        <v>8.8897530997281358</v>
      </c>
      <c r="AA53" s="54">
        <f>+AA51-AA52</f>
        <v>40854204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40854204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11749181</v>
      </c>
      <c r="L56" s="50">
        <f t="shared" si="5"/>
        <v>-15510932</v>
      </c>
      <c r="M56" s="50">
        <f t="shared" si="5"/>
        <v>16179951</v>
      </c>
      <c r="N56" s="50">
        <f t="shared" si="5"/>
        <v>12418200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22243034</v>
      </c>
      <c r="X56" s="50">
        <f t="shared" si="5"/>
        <v>20427114</v>
      </c>
      <c r="Y56" s="50">
        <f t="shared" si="5"/>
        <v>1815920</v>
      </c>
      <c r="Z56" s="51">
        <f>+IF(X56&lt;&gt;0,+(Y56/X56)*100,0)</f>
        <v>8.8897530997281358</v>
      </c>
      <c r="AA56" s="48">
        <f>SUM(AA53:AA55)</f>
        <v>40854204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40854204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11749181</v>
      </c>
      <c r="L59" s="67">
        <f t="shared" si="6"/>
        <v>-15510932</v>
      </c>
      <c r="M59" s="67">
        <f t="shared" si="6"/>
        <v>16179951</v>
      </c>
      <c r="N59" s="67">
        <f t="shared" si="6"/>
        <v>12418200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22243034</v>
      </c>
      <c r="X59" s="67">
        <f t="shared" si="6"/>
        <v>20427114</v>
      </c>
      <c r="Y59" s="67">
        <f t="shared" si="6"/>
        <v>1815920</v>
      </c>
      <c r="Z59" s="68">
        <f>+IF(X59&lt;&gt;0,+(Y59/X59)*100,0)</f>
        <v>8.8897530997281358</v>
      </c>
      <c r="AA59" s="65">
        <f>SUM(AA56:AA58)</f>
        <v>40854204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11271825</v>
      </c>
      <c r="D8" s="20"/>
      <c r="E8" s="21">
        <v>12731579</v>
      </c>
      <c r="F8" s="22">
        <v>12731579</v>
      </c>
      <c r="G8" s="22"/>
      <c r="H8" s="22">
        <v>2615488</v>
      </c>
      <c r="I8" s="22">
        <v>1187028</v>
      </c>
      <c r="J8" s="22">
        <v>3802516</v>
      </c>
      <c r="K8" s="22">
        <v>1288823</v>
      </c>
      <c r="L8" s="22">
        <v>1297592</v>
      </c>
      <c r="M8" s="22">
        <v>1301397</v>
      </c>
      <c r="N8" s="22">
        <v>3887812</v>
      </c>
      <c r="O8" s="22"/>
      <c r="P8" s="22"/>
      <c r="Q8" s="22"/>
      <c r="R8" s="22"/>
      <c r="S8" s="22"/>
      <c r="T8" s="22"/>
      <c r="U8" s="22"/>
      <c r="V8" s="22"/>
      <c r="W8" s="22">
        <v>7690328</v>
      </c>
      <c r="X8" s="22">
        <v>6365796</v>
      </c>
      <c r="Y8" s="22">
        <v>1324532</v>
      </c>
      <c r="Z8" s="23">
        <v>20.807012979994958</v>
      </c>
      <c r="AA8" s="20">
        <v>12731579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-3053163</v>
      </c>
      <c r="F9" s="22">
        <v>-3053163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-1526580</v>
      </c>
      <c r="Y9" s="22">
        <v>1526580</v>
      </c>
      <c r="Z9" s="23">
        <v>-100</v>
      </c>
      <c r="AA9" s="20">
        <v>-3053163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9857027</v>
      </c>
      <c r="G13" s="22"/>
      <c r="H13" s="22">
        <v>1707558</v>
      </c>
      <c r="I13" s="22">
        <v>877282</v>
      </c>
      <c r="J13" s="22">
        <v>2584840</v>
      </c>
      <c r="K13" s="22">
        <v>881031</v>
      </c>
      <c r="L13" s="22">
        <v>888019</v>
      </c>
      <c r="M13" s="22">
        <v>898191</v>
      </c>
      <c r="N13" s="22">
        <v>2667241</v>
      </c>
      <c r="O13" s="22"/>
      <c r="P13" s="22"/>
      <c r="Q13" s="22"/>
      <c r="R13" s="22"/>
      <c r="S13" s="22"/>
      <c r="T13" s="22"/>
      <c r="U13" s="22"/>
      <c r="V13" s="22"/>
      <c r="W13" s="22">
        <v>5252081</v>
      </c>
      <c r="X13" s="22">
        <v>4928514</v>
      </c>
      <c r="Y13" s="22">
        <v>323567</v>
      </c>
      <c r="Z13" s="23">
        <v>6.5652040351310763</v>
      </c>
      <c r="AA13" s="20">
        <v>9857027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1353270</v>
      </c>
      <c r="Y25" s="22">
        <v>-1353270</v>
      </c>
      <c r="Z25" s="23">
        <v>-100</v>
      </c>
      <c r="AA25" s="20">
        <v>2706542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9801472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22241985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2169854</v>
      </c>
      <c r="L32" s="31">
        <f t="shared" si="0"/>
        <v>2185611</v>
      </c>
      <c r="M32" s="31">
        <f t="shared" si="0"/>
        <v>2199588</v>
      </c>
      <c r="N32" s="31">
        <f t="shared" si="0"/>
        <v>6555053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12942409</v>
      </c>
      <c r="X32" s="31">
        <f t="shared" si="0"/>
        <v>11121000</v>
      </c>
      <c r="Y32" s="31">
        <f t="shared" si="0"/>
        <v>1821409</v>
      </c>
      <c r="Z32" s="32">
        <f>+IF(X32&lt;&gt;0,+(Y32/X32)*100,0)</f>
        <v>16.378104487006564</v>
      </c>
      <c r="AA32" s="29">
        <f>SUM(AA6:AA31)</f>
        <v>22241985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8597577</v>
      </c>
      <c r="D34" s="20"/>
      <c r="E34" s="21">
        <v>11943263</v>
      </c>
      <c r="F34" s="22">
        <v>11943263</v>
      </c>
      <c r="G34" s="22"/>
      <c r="H34" s="22">
        <v>1693168</v>
      </c>
      <c r="I34" s="22">
        <v>865343</v>
      </c>
      <c r="J34" s="22">
        <v>2558511</v>
      </c>
      <c r="K34" s="22">
        <v>766664</v>
      </c>
      <c r="L34" s="22"/>
      <c r="M34" s="22">
        <v>1557717</v>
      </c>
      <c r="N34" s="22">
        <v>2324381</v>
      </c>
      <c r="O34" s="22"/>
      <c r="P34" s="22"/>
      <c r="Q34" s="22"/>
      <c r="R34" s="22"/>
      <c r="S34" s="22"/>
      <c r="T34" s="22"/>
      <c r="U34" s="22"/>
      <c r="V34" s="22"/>
      <c r="W34" s="22">
        <v>4882892</v>
      </c>
      <c r="X34" s="22">
        <v>5971632</v>
      </c>
      <c r="Y34" s="22">
        <v>-1088740</v>
      </c>
      <c r="Z34" s="23">
        <v>-18.231866933528391</v>
      </c>
      <c r="AA34" s="20">
        <v>11943263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48477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24240</v>
      </c>
      <c r="Y37" s="22">
        <v>-24240</v>
      </c>
      <c r="Z37" s="23">
        <v>-100</v>
      </c>
      <c r="AA37" s="20">
        <v>48477</v>
      </c>
    </row>
    <row r="38" spans="1:27" ht="13.5" x14ac:dyDescent="0.25">
      <c r="A38" s="19" t="s">
        <v>64</v>
      </c>
      <c r="B38" s="15" t="s">
        <v>32</v>
      </c>
      <c r="C38" s="20">
        <v>5679340</v>
      </c>
      <c r="D38" s="20"/>
      <c r="E38" s="21">
        <v>3011349</v>
      </c>
      <c r="F38" s="22">
        <v>3011349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1505676</v>
      </c>
      <c r="Y38" s="22">
        <v>-1505676</v>
      </c>
      <c r="Z38" s="23">
        <v>-100</v>
      </c>
      <c r="AA38" s="20">
        <v>3011349</v>
      </c>
    </row>
    <row r="39" spans="1:27" ht="13.5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1431931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715968</v>
      </c>
      <c r="Y39" s="22">
        <v>-715968</v>
      </c>
      <c r="Z39" s="23">
        <v>-100</v>
      </c>
      <c r="AA39" s="20">
        <v>1431931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101173</v>
      </c>
      <c r="G41" s="22"/>
      <c r="H41" s="22">
        <v>89036</v>
      </c>
      <c r="I41" s="22">
        <v>8236</v>
      </c>
      <c r="J41" s="22">
        <v>97272</v>
      </c>
      <c r="K41" s="22">
        <v>917</v>
      </c>
      <c r="L41" s="22">
        <v>30028</v>
      </c>
      <c r="M41" s="22">
        <v>6733</v>
      </c>
      <c r="N41" s="22">
        <v>37678</v>
      </c>
      <c r="O41" s="22"/>
      <c r="P41" s="22"/>
      <c r="Q41" s="22"/>
      <c r="R41" s="22"/>
      <c r="S41" s="22"/>
      <c r="T41" s="22"/>
      <c r="U41" s="22"/>
      <c r="V41" s="22"/>
      <c r="W41" s="22">
        <v>134950</v>
      </c>
      <c r="X41" s="22">
        <v>50586</v>
      </c>
      <c r="Y41" s="22">
        <v>84364</v>
      </c>
      <c r="Z41" s="23">
        <v>166.77341556952516</v>
      </c>
      <c r="AA41" s="20">
        <v>101173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5339545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963533</v>
      </c>
      <c r="D44" s="20"/>
      <c r="E44" s="21">
        <v>1197299</v>
      </c>
      <c r="F44" s="22">
        <v>1197299</v>
      </c>
      <c r="G44" s="22"/>
      <c r="H44" s="22">
        <v>16016</v>
      </c>
      <c r="I44" s="22">
        <v>10568</v>
      </c>
      <c r="J44" s="22">
        <v>26584</v>
      </c>
      <c r="K44" s="22">
        <v>47436</v>
      </c>
      <c r="L44" s="22">
        <v>125000</v>
      </c>
      <c r="M44" s="22">
        <v>258029</v>
      </c>
      <c r="N44" s="22">
        <v>430465</v>
      </c>
      <c r="O44" s="22"/>
      <c r="P44" s="22"/>
      <c r="Q44" s="22"/>
      <c r="R44" s="22"/>
      <c r="S44" s="22"/>
      <c r="T44" s="22"/>
      <c r="U44" s="22"/>
      <c r="V44" s="22"/>
      <c r="W44" s="22">
        <v>457049</v>
      </c>
      <c r="X44" s="22">
        <v>598656</v>
      </c>
      <c r="Y44" s="22">
        <v>-141607</v>
      </c>
      <c r="Z44" s="23">
        <v>-23.654151967072909</v>
      </c>
      <c r="AA44" s="20">
        <v>1197299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23140446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17733492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815017</v>
      </c>
      <c r="L47" s="31">
        <f t="shared" si="1"/>
        <v>155028</v>
      </c>
      <c r="M47" s="31">
        <f t="shared" si="1"/>
        <v>1822479</v>
      </c>
      <c r="N47" s="31">
        <f t="shared" si="1"/>
        <v>2792524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5474891</v>
      </c>
      <c r="X47" s="31">
        <f t="shared" si="1"/>
        <v>8866758</v>
      </c>
      <c r="Y47" s="31">
        <f t="shared" si="1"/>
        <v>-3391867</v>
      </c>
      <c r="Z47" s="32">
        <f>+IF(X47&lt;&gt;0,+(Y47/X47)*100,0)</f>
        <v>-38.253745055408075</v>
      </c>
      <c r="AA47" s="29">
        <f>SUM(AA34:AA46)</f>
        <v>17733492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-13338974</v>
      </c>
      <c r="D48" s="39">
        <f t="shared" si="2"/>
        <v>0</v>
      </c>
      <c r="E48" s="40">
        <f t="shared" si="2"/>
        <v>4508493</v>
      </c>
      <c r="F48" s="41">
        <f t="shared" si="2"/>
        <v>4508493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1354837</v>
      </c>
      <c r="L48" s="41">
        <f t="shared" si="2"/>
        <v>2030583</v>
      </c>
      <c r="M48" s="41">
        <f t="shared" si="2"/>
        <v>377109</v>
      </c>
      <c r="N48" s="41">
        <f t="shared" si="2"/>
        <v>3762529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7467518</v>
      </c>
      <c r="X48" s="41">
        <f t="shared" si="2"/>
        <v>2254242</v>
      </c>
      <c r="Y48" s="41">
        <f t="shared" si="2"/>
        <v>5213276</v>
      </c>
      <c r="Z48" s="42">
        <f>+IF(X48&lt;&gt;0,+(Y48/X48)*100,0)</f>
        <v>231.26514367135385</v>
      </c>
      <c r="AA48" s="39">
        <f>+AA32-AA47</f>
        <v>4508493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-13338974</v>
      </c>
      <c r="D51" s="48">
        <f t="shared" si="3"/>
        <v>0</v>
      </c>
      <c r="E51" s="49">
        <f t="shared" si="3"/>
        <v>4508493</v>
      </c>
      <c r="F51" s="50">
        <f t="shared" si="3"/>
        <v>4508493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1354837</v>
      </c>
      <c r="L51" s="50">
        <f t="shared" si="3"/>
        <v>2030583</v>
      </c>
      <c r="M51" s="50">
        <f t="shared" si="3"/>
        <v>377109</v>
      </c>
      <c r="N51" s="50">
        <f t="shared" si="3"/>
        <v>3762529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7467518</v>
      </c>
      <c r="X51" s="50">
        <f t="shared" si="3"/>
        <v>2254242</v>
      </c>
      <c r="Y51" s="50">
        <f t="shared" si="3"/>
        <v>5213276</v>
      </c>
      <c r="Z51" s="51">
        <f>+IF(X51&lt;&gt;0,+(Y51/X51)*100,0)</f>
        <v>231.26514367135385</v>
      </c>
      <c r="AA51" s="48">
        <f>SUM(AA48:AA50)</f>
        <v>4508493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-13338974</v>
      </c>
      <c r="D53" s="54">
        <f>+D51-D52</f>
        <v>0</v>
      </c>
      <c r="E53" s="55">
        <f t="shared" si="4"/>
        <v>4508493</v>
      </c>
      <c r="F53" s="56">
        <f t="shared" si="4"/>
        <v>4508493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1354837</v>
      </c>
      <c r="L53" s="56">
        <f t="shared" si="4"/>
        <v>2030583</v>
      </c>
      <c r="M53" s="56">
        <f t="shared" si="4"/>
        <v>377109</v>
      </c>
      <c r="N53" s="56">
        <f t="shared" si="4"/>
        <v>3762529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7467518</v>
      </c>
      <c r="X53" s="56">
        <f t="shared" si="4"/>
        <v>2254242</v>
      </c>
      <c r="Y53" s="56">
        <f t="shared" si="4"/>
        <v>5213276</v>
      </c>
      <c r="Z53" s="57">
        <f>+IF(X53&lt;&gt;0,+(Y53/X53)*100,0)</f>
        <v>231.26514367135385</v>
      </c>
      <c r="AA53" s="54">
        <f>+AA51-AA52</f>
        <v>4508493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-13338974</v>
      </c>
      <c r="D56" s="48">
        <f>SUM(D53:D55)</f>
        <v>0</v>
      </c>
      <c r="E56" s="49">
        <f t="shared" si="5"/>
        <v>4508493</v>
      </c>
      <c r="F56" s="50">
        <f t="shared" si="5"/>
        <v>4508493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1354837</v>
      </c>
      <c r="L56" s="50">
        <f t="shared" si="5"/>
        <v>2030583</v>
      </c>
      <c r="M56" s="50">
        <f t="shared" si="5"/>
        <v>377109</v>
      </c>
      <c r="N56" s="50">
        <f t="shared" si="5"/>
        <v>3762529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7467518</v>
      </c>
      <c r="X56" s="50">
        <f t="shared" si="5"/>
        <v>2254242</v>
      </c>
      <c r="Y56" s="50">
        <f t="shared" si="5"/>
        <v>5213276</v>
      </c>
      <c r="Z56" s="51">
        <f>+IF(X56&lt;&gt;0,+(Y56/X56)*100,0)</f>
        <v>231.26514367135385</v>
      </c>
      <c r="AA56" s="48">
        <f>SUM(AA53:AA55)</f>
        <v>4508493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-13338974</v>
      </c>
      <c r="D59" s="65">
        <f>SUM(D56:D58)</f>
        <v>0</v>
      </c>
      <c r="E59" s="66">
        <f t="shared" si="6"/>
        <v>4508493</v>
      </c>
      <c r="F59" s="67">
        <f t="shared" si="6"/>
        <v>4508493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1354837</v>
      </c>
      <c r="L59" s="67">
        <f t="shared" si="6"/>
        <v>2030583</v>
      </c>
      <c r="M59" s="67">
        <f t="shared" si="6"/>
        <v>377109</v>
      </c>
      <c r="N59" s="67">
        <f t="shared" si="6"/>
        <v>3762529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7467518</v>
      </c>
      <c r="X59" s="67">
        <f t="shared" si="6"/>
        <v>2254242</v>
      </c>
      <c r="Y59" s="67">
        <f t="shared" si="6"/>
        <v>5213276</v>
      </c>
      <c r="Z59" s="68">
        <f>+IF(X59&lt;&gt;0,+(Y59/X59)*100,0)</f>
        <v>231.26514367135385</v>
      </c>
      <c r="AA59" s="65">
        <f>SUM(AA56:AA58)</f>
        <v>4508493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30338499</v>
      </c>
      <c r="D8" s="20"/>
      <c r="E8" s="21">
        <v>35209480</v>
      </c>
      <c r="F8" s="22">
        <v>35209480</v>
      </c>
      <c r="G8" s="22"/>
      <c r="H8" s="22">
        <v>3813</v>
      </c>
      <c r="I8" s="22"/>
      <c r="J8" s="22">
        <v>3813</v>
      </c>
      <c r="K8" s="22">
        <v>-6335</v>
      </c>
      <c r="L8" s="22">
        <v>2518866</v>
      </c>
      <c r="M8" s="22">
        <v>2510655</v>
      </c>
      <c r="N8" s="22">
        <v>5023186</v>
      </c>
      <c r="O8" s="22"/>
      <c r="P8" s="22"/>
      <c r="Q8" s="22"/>
      <c r="R8" s="22"/>
      <c r="S8" s="22"/>
      <c r="T8" s="22"/>
      <c r="U8" s="22"/>
      <c r="V8" s="22"/>
      <c r="W8" s="22">
        <v>5026999</v>
      </c>
      <c r="X8" s="22">
        <v>17604742</v>
      </c>
      <c r="Y8" s="22">
        <v>-12577743</v>
      </c>
      <c r="Z8" s="23">
        <v>-71.445199253701077</v>
      </c>
      <c r="AA8" s="20">
        <v>35209480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18970899</v>
      </c>
      <c r="D13" s="20"/>
      <c r="E13" s="21"/>
      <c r="F13" s="22"/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/>
      <c r="Y13" s="22">
        <v>-69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4416000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2208000</v>
      </c>
      <c r="Y25" s="22">
        <v>-2208000</v>
      </c>
      <c r="Z25" s="23">
        <v>-100</v>
      </c>
      <c r="AA25" s="20">
        <v>4416000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49309398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39625480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-6335</v>
      </c>
      <c r="L32" s="31">
        <f t="shared" si="0"/>
        <v>2518866</v>
      </c>
      <c r="M32" s="31">
        <f t="shared" si="0"/>
        <v>2510655</v>
      </c>
      <c r="N32" s="31">
        <f t="shared" si="0"/>
        <v>5023186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5026930</v>
      </c>
      <c r="X32" s="31">
        <f t="shared" si="0"/>
        <v>19812742</v>
      </c>
      <c r="Y32" s="31">
        <f t="shared" si="0"/>
        <v>-14785812</v>
      </c>
      <c r="Z32" s="32">
        <f>+IF(X32&lt;&gt;0,+(Y32/X32)*100,0)</f>
        <v>-74.62779255895019</v>
      </c>
      <c r="AA32" s="29">
        <f>SUM(AA6:AA31)</f>
        <v>39625480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24035295</v>
      </c>
      <c r="D34" s="20"/>
      <c r="E34" s="21">
        <v>10159268</v>
      </c>
      <c r="F34" s="22">
        <v>10159268</v>
      </c>
      <c r="G34" s="22">
        <v>3276365</v>
      </c>
      <c r="H34" s="22"/>
      <c r="I34" s="22"/>
      <c r="J34" s="22">
        <v>3276365</v>
      </c>
      <c r="K34" s="22"/>
      <c r="L34" s="22">
        <v>57588</v>
      </c>
      <c r="M34" s="22">
        <v>166031</v>
      </c>
      <c r="N34" s="22">
        <v>223619</v>
      </c>
      <c r="O34" s="22"/>
      <c r="P34" s="22"/>
      <c r="Q34" s="22"/>
      <c r="R34" s="22"/>
      <c r="S34" s="22"/>
      <c r="T34" s="22"/>
      <c r="U34" s="22"/>
      <c r="V34" s="22"/>
      <c r="W34" s="22">
        <v>3499984</v>
      </c>
      <c r="X34" s="22">
        <v>5079650</v>
      </c>
      <c r="Y34" s="22">
        <v>-1579666</v>
      </c>
      <c r="Z34" s="23">
        <v>-31.097929975490434</v>
      </c>
      <c r="AA34" s="20">
        <v>10159268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517112</v>
      </c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>
        <v>10986</v>
      </c>
      <c r="M37" s="22">
        <v>100933</v>
      </c>
      <c r="N37" s="22">
        <v>111919</v>
      </c>
      <c r="O37" s="22"/>
      <c r="P37" s="22"/>
      <c r="Q37" s="22"/>
      <c r="R37" s="22"/>
      <c r="S37" s="22"/>
      <c r="T37" s="22"/>
      <c r="U37" s="22"/>
      <c r="V37" s="22"/>
      <c r="W37" s="22">
        <v>283762</v>
      </c>
      <c r="X37" s="22">
        <v>199996</v>
      </c>
      <c r="Y37" s="22">
        <v>83766</v>
      </c>
      <c r="Z37" s="23">
        <v>41.883837676753529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5281422</v>
      </c>
      <c r="Y38" s="22">
        <v>-5281422</v>
      </c>
      <c r="Z38" s="23">
        <v>-100</v>
      </c>
      <c r="AA38" s="20">
        <v>10562844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3250004</v>
      </c>
      <c r="Y39" s="22">
        <v>-3250004</v>
      </c>
      <c r="Z39" s="23">
        <v>-100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832825</v>
      </c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>
        <v>11940</v>
      </c>
      <c r="M41" s="22">
        <v>50581</v>
      </c>
      <c r="N41" s="22">
        <v>62521</v>
      </c>
      <c r="O41" s="22"/>
      <c r="P41" s="22"/>
      <c r="Q41" s="22"/>
      <c r="R41" s="22"/>
      <c r="S41" s="22"/>
      <c r="T41" s="22"/>
      <c r="U41" s="22"/>
      <c r="V41" s="22"/>
      <c r="W41" s="22">
        <v>111302</v>
      </c>
      <c r="X41" s="22">
        <v>685990</v>
      </c>
      <c r="Y41" s="22">
        <v>-574688</v>
      </c>
      <c r="Z41" s="23">
        <v>-83.774982142596826</v>
      </c>
      <c r="AA41" s="20">
        <v>1372000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10656</v>
      </c>
      <c r="M43" s="22">
        <v>38793</v>
      </c>
      <c r="N43" s="22">
        <v>49449</v>
      </c>
      <c r="O43" s="22"/>
      <c r="P43" s="22"/>
      <c r="Q43" s="22"/>
      <c r="R43" s="22"/>
      <c r="S43" s="22"/>
      <c r="T43" s="22"/>
      <c r="U43" s="22"/>
      <c r="V43" s="22"/>
      <c r="W43" s="22">
        <v>49449</v>
      </c>
      <c r="X43" s="22"/>
      <c r="Y43" s="22">
        <v>49449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460235</v>
      </c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>
        <v>148807</v>
      </c>
      <c r="M44" s="22">
        <v>51625</v>
      </c>
      <c r="N44" s="22">
        <v>200432</v>
      </c>
      <c r="O44" s="22"/>
      <c r="P44" s="22"/>
      <c r="Q44" s="22"/>
      <c r="R44" s="22"/>
      <c r="S44" s="22"/>
      <c r="T44" s="22"/>
      <c r="U44" s="22"/>
      <c r="V44" s="22"/>
      <c r="W44" s="22">
        <v>335082</v>
      </c>
      <c r="X44" s="22">
        <v>209035</v>
      </c>
      <c r="Y44" s="22">
        <v>126047</v>
      </c>
      <c r="Z44" s="23">
        <v>60.299471380390848</v>
      </c>
      <c r="AA44" s="20">
        <v>418093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25845467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29412205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239977</v>
      </c>
      <c r="M47" s="31">
        <f t="shared" si="1"/>
        <v>407963</v>
      </c>
      <c r="N47" s="31">
        <f t="shared" si="1"/>
        <v>647940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4279579</v>
      </c>
      <c r="X47" s="31">
        <f t="shared" si="1"/>
        <v>14706097</v>
      </c>
      <c r="Y47" s="31">
        <f t="shared" si="1"/>
        <v>-10426518</v>
      </c>
      <c r="Z47" s="32">
        <f>+IF(X47&lt;&gt;0,+(Y47/X47)*100,0)</f>
        <v>-70.89928755399886</v>
      </c>
      <c r="AA47" s="29">
        <f>SUM(AA34:AA46)</f>
        <v>29412205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23463931</v>
      </c>
      <c r="D48" s="39">
        <f t="shared" si="2"/>
        <v>0</v>
      </c>
      <c r="E48" s="40">
        <f t="shared" si="2"/>
        <v>10213275</v>
      </c>
      <c r="F48" s="41">
        <f t="shared" si="2"/>
        <v>10213275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-6335</v>
      </c>
      <c r="L48" s="41">
        <f t="shared" si="2"/>
        <v>2278889</v>
      </c>
      <c r="M48" s="41">
        <f t="shared" si="2"/>
        <v>2102692</v>
      </c>
      <c r="N48" s="41">
        <f t="shared" si="2"/>
        <v>4375246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747351</v>
      </c>
      <c r="X48" s="41">
        <f t="shared" si="2"/>
        <v>5106645</v>
      </c>
      <c r="Y48" s="41">
        <f t="shared" si="2"/>
        <v>-4359294</v>
      </c>
      <c r="Z48" s="42">
        <f>+IF(X48&lt;&gt;0,+(Y48/X48)*100,0)</f>
        <v>-85.365127201910454</v>
      </c>
      <c r="AA48" s="39">
        <f>+AA32-AA47</f>
        <v>10213275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3472309</v>
      </c>
      <c r="G49" s="22"/>
      <c r="H49" s="22"/>
      <c r="I49" s="22"/>
      <c r="J49" s="22"/>
      <c r="K49" s="22"/>
      <c r="L49" s="22"/>
      <c r="M49" s="22">
        <v>1153938</v>
      </c>
      <c r="N49" s="22">
        <v>1153938</v>
      </c>
      <c r="O49" s="22"/>
      <c r="P49" s="22"/>
      <c r="Q49" s="22"/>
      <c r="R49" s="22"/>
      <c r="S49" s="22"/>
      <c r="T49" s="22"/>
      <c r="U49" s="22"/>
      <c r="V49" s="22"/>
      <c r="W49" s="22">
        <v>1153938</v>
      </c>
      <c r="X49" s="22">
        <v>1736155</v>
      </c>
      <c r="Y49" s="22">
        <v>-582217</v>
      </c>
      <c r="Z49" s="23">
        <v>-33.53485143895562</v>
      </c>
      <c r="AA49" s="20">
        <v>3472309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23463931</v>
      </c>
      <c r="D51" s="48">
        <f t="shared" si="3"/>
        <v>0</v>
      </c>
      <c r="E51" s="49">
        <f t="shared" si="3"/>
        <v>13685584</v>
      </c>
      <c r="F51" s="50">
        <f t="shared" si="3"/>
        <v>13685584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-6335</v>
      </c>
      <c r="L51" s="50">
        <f t="shared" si="3"/>
        <v>2278889</v>
      </c>
      <c r="M51" s="50">
        <f t="shared" si="3"/>
        <v>3256630</v>
      </c>
      <c r="N51" s="50">
        <f t="shared" si="3"/>
        <v>5529184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1901289</v>
      </c>
      <c r="X51" s="50">
        <f t="shared" si="3"/>
        <v>6842800</v>
      </c>
      <c r="Y51" s="50">
        <f t="shared" si="3"/>
        <v>-4941511</v>
      </c>
      <c r="Z51" s="51">
        <f>+IF(X51&lt;&gt;0,+(Y51/X51)*100,0)</f>
        <v>-72.214751271409355</v>
      </c>
      <c r="AA51" s="48">
        <f>SUM(AA48:AA50)</f>
        <v>13685584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23463931</v>
      </c>
      <c r="D53" s="54">
        <f>+D51-D52</f>
        <v>0</v>
      </c>
      <c r="E53" s="55">
        <f t="shared" si="4"/>
        <v>13685584</v>
      </c>
      <c r="F53" s="56">
        <f t="shared" si="4"/>
        <v>13685584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-6335</v>
      </c>
      <c r="L53" s="56">
        <f t="shared" si="4"/>
        <v>2278889</v>
      </c>
      <c r="M53" s="56">
        <f t="shared" si="4"/>
        <v>3256630</v>
      </c>
      <c r="N53" s="56">
        <f t="shared" si="4"/>
        <v>5529184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1901289</v>
      </c>
      <c r="X53" s="56">
        <f t="shared" si="4"/>
        <v>6842800</v>
      </c>
      <c r="Y53" s="56">
        <f t="shared" si="4"/>
        <v>-4941511</v>
      </c>
      <c r="Z53" s="57">
        <f>+IF(X53&lt;&gt;0,+(Y53/X53)*100,0)</f>
        <v>-72.214751271409355</v>
      </c>
      <c r="AA53" s="54">
        <f>+AA51-AA52</f>
        <v>13685584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23463931</v>
      </c>
      <c r="D56" s="48">
        <f>SUM(D53:D55)</f>
        <v>0</v>
      </c>
      <c r="E56" s="49">
        <f t="shared" si="5"/>
        <v>13685584</v>
      </c>
      <c r="F56" s="50">
        <f t="shared" si="5"/>
        <v>13685584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-6335</v>
      </c>
      <c r="L56" s="50">
        <f t="shared" si="5"/>
        <v>2278889</v>
      </c>
      <c r="M56" s="50">
        <f t="shared" si="5"/>
        <v>3256630</v>
      </c>
      <c r="N56" s="50">
        <f t="shared" si="5"/>
        <v>5529184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1901289</v>
      </c>
      <c r="X56" s="50">
        <f t="shared" si="5"/>
        <v>6842800</v>
      </c>
      <c r="Y56" s="50">
        <f t="shared" si="5"/>
        <v>-4941511</v>
      </c>
      <c r="Z56" s="51">
        <f>+IF(X56&lt;&gt;0,+(Y56/X56)*100,0)</f>
        <v>-72.214751271409355</v>
      </c>
      <c r="AA56" s="48">
        <f>SUM(AA53:AA55)</f>
        <v>13685584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23463931</v>
      </c>
      <c r="D59" s="65">
        <f>SUM(D56:D58)</f>
        <v>0</v>
      </c>
      <c r="E59" s="66">
        <f t="shared" si="6"/>
        <v>13685584</v>
      </c>
      <c r="F59" s="67">
        <f t="shared" si="6"/>
        <v>13685584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-6335</v>
      </c>
      <c r="L59" s="67">
        <f t="shared" si="6"/>
        <v>2278889</v>
      </c>
      <c r="M59" s="67">
        <f t="shared" si="6"/>
        <v>3256630</v>
      </c>
      <c r="N59" s="67">
        <f t="shared" si="6"/>
        <v>5529184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1901289</v>
      </c>
      <c r="X59" s="67">
        <f t="shared" si="6"/>
        <v>6842800</v>
      </c>
      <c r="Y59" s="67">
        <f t="shared" si="6"/>
        <v>-4941511</v>
      </c>
      <c r="Z59" s="68">
        <f>+IF(X59&lt;&gt;0,+(Y59/X59)*100,0)</f>
        <v>-72.214751271409355</v>
      </c>
      <c r="AA59" s="65">
        <f>SUM(AA56:AA58)</f>
        <v>13685584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66697976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33348966</v>
      </c>
      <c r="Y8" s="22">
        <v>-33348966</v>
      </c>
      <c r="Z8" s="23">
        <v>-100</v>
      </c>
      <c r="AA8" s="20">
        <v>66697976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2930856</v>
      </c>
      <c r="Y13" s="22">
        <v>-2930856</v>
      </c>
      <c r="Z13" s="23">
        <v>-100</v>
      </c>
      <c r="AA13" s="20">
        <v>5861718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25198380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12599190</v>
      </c>
      <c r="Y25" s="22">
        <v>-12599190</v>
      </c>
      <c r="Z25" s="23">
        <v>-100</v>
      </c>
      <c r="AA25" s="20">
        <v>25198380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99996</v>
      </c>
      <c r="Y28" s="22">
        <v>-99996</v>
      </c>
      <c r="Z28" s="23">
        <v>-100</v>
      </c>
      <c r="AA28" s="20">
        <v>200000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97958074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48979008</v>
      </c>
      <c r="Y32" s="31">
        <f t="shared" si="0"/>
        <v>-48979008</v>
      </c>
      <c r="Z32" s="32">
        <f>+IF(X32&lt;&gt;0,+(Y32/X32)*100,0)</f>
        <v>-100</v>
      </c>
      <c r="AA32" s="29">
        <f>SUM(AA6:AA31)</f>
        <v>97958074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34891985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17446068</v>
      </c>
      <c r="Y34" s="22">
        <v>-17446068</v>
      </c>
      <c r="Z34" s="23">
        <v>-100</v>
      </c>
      <c r="AA34" s="20">
        <v>34891985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1207591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603804</v>
      </c>
      <c r="Y37" s="22">
        <v>-603804</v>
      </c>
      <c r="Z37" s="23">
        <v>-100</v>
      </c>
      <c r="AA37" s="20">
        <v>1207591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12030</v>
      </c>
      <c r="Y39" s="22">
        <v>-12030</v>
      </c>
      <c r="Z39" s="23">
        <v>-100</v>
      </c>
      <c r="AA39" s="20">
        <v>24047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4791759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2395896</v>
      </c>
      <c r="Y41" s="22">
        <v>-2395896</v>
      </c>
      <c r="Z41" s="23">
        <v>-100</v>
      </c>
      <c r="AA41" s="20">
        <v>4791759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4074492</v>
      </c>
      <c r="Y43" s="22">
        <v>-4074492</v>
      </c>
      <c r="Z43" s="23">
        <v>-100</v>
      </c>
      <c r="AA43" s="20">
        <v>8148979</v>
      </c>
    </row>
    <row r="44" spans="1:27" ht="13.5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21118985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10559532</v>
      </c>
      <c r="Y44" s="22">
        <v>-10559532</v>
      </c>
      <c r="Z44" s="23">
        <v>-100</v>
      </c>
      <c r="AA44" s="20">
        <v>21118985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70183346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35091822</v>
      </c>
      <c r="Y47" s="31">
        <f t="shared" si="1"/>
        <v>-35091822</v>
      </c>
      <c r="Z47" s="32">
        <f>+IF(X47&lt;&gt;0,+(Y47/X47)*100,0)</f>
        <v>-100</v>
      </c>
      <c r="AA47" s="29">
        <f>SUM(AA34:AA46)</f>
        <v>70183346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27774728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13887186</v>
      </c>
      <c r="Y48" s="41">
        <f t="shared" si="2"/>
        <v>-13887186</v>
      </c>
      <c r="Z48" s="42">
        <f>+IF(X48&lt;&gt;0,+(Y48/X48)*100,0)</f>
        <v>-100</v>
      </c>
      <c r="AA48" s="39">
        <f>+AA32-AA47</f>
        <v>27774728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27774728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13887186</v>
      </c>
      <c r="Y51" s="50">
        <f t="shared" si="3"/>
        <v>-13887186</v>
      </c>
      <c r="Z51" s="51">
        <f>+IF(X51&lt;&gt;0,+(Y51/X51)*100,0)</f>
        <v>-100</v>
      </c>
      <c r="AA51" s="48">
        <f>SUM(AA48:AA50)</f>
        <v>27774728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27774728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13887186</v>
      </c>
      <c r="Y53" s="56">
        <f t="shared" si="4"/>
        <v>-13887186</v>
      </c>
      <c r="Z53" s="57">
        <f>+IF(X53&lt;&gt;0,+(Y53/X53)*100,0)</f>
        <v>-100</v>
      </c>
      <c r="AA53" s="54">
        <f>+AA51-AA52</f>
        <v>27774728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27774728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13887186</v>
      </c>
      <c r="Y56" s="50">
        <f t="shared" si="5"/>
        <v>-13887186</v>
      </c>
      <c r="Z56" s="51">
        <f>+IF(X56&lt;&gt;0,+(Y56/X56)*100,0)</f>
        <v>-100</v>
      </c>
      <c r="AA56" s="48">
        <f>SUM(AA53:AA55)</f>
        <v>27774728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27774728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13887186</v>
      </c>
      <c r="Y59" s="67">
        <f t="shared" si="6"/>
        <v>-13887186</v>
      </c>
      <c r="Z59" s="68">
        <f>+IF(X59&lt;&gt;0,+(Y59/X59)*100,0)</f>
        <v>-100</v>
      </c>
      <c r="AA59" s="65">
        <f>SUM(AA56:AA58)</f>
        <v>27774728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>
        <v>4761080</v>
      </c>
      <c r="L8" s="22">
        <v>4775931</v>
      </c>
      <c r="M8" s="22">
        <v>4698587</v>
      </c>
      <c r="N8" s="22">
        <v>14235598</v>
      </c>
      <c r="O8" s="22"/>
      <c r="P8" s="22"/>
      <c r="Q8" s="22"/>
      <c r="R8" s="22"/>
      <c r="S8" s="22"/>
      <c r="T8" s="22"/>
      <c r="U8" s="22"/>
      <c r="V8" s="22"/>
      <c r="W8" s="22">
        <v>28475590</v>
      </c>
      <c r="X8" s="22">
        <v>35905920</v>
      </c>
      <c r="Y8" s="22">
        <v>-7430330</v>
      </c>
      <c r="Z8" s="23">
        <v>-20.693885576528885</v>
      </c>
      <c r="AA8" s="20">
        <v>71811834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2915</v>
      </c>
      <c r="G10" s="22">
        <v>314</v>
      </c>
      <c r="H10" s="22">
        <v>400</v>
      </c>
      <c r="I10" s="22"/>
      <c r="J10" s="22">
        <v>714</v>
      </c>
      <c r="K10" s="22">
        <v>350</v>
      </c>
      <c r="L10" s="22">
        <v>1050</v>
      </c>
      <c r="M10" s="22"/>
      <c r="N10" s="22">
        <v>1400</v>
      </c>
      <c r="O10" s="22"/>
      <c r="P10" s="22"/>
      <c r="Q10" s="22"/>
      <c r="R10" s="22"/>
      <c r="S10" s="22"/>
      <c r="T10" s="22"/>
      <c r="U10" s="22"/>
      <c r="V10" s="22"/>
      <c r="W10" s="22">
        <v>2114</v>
      </c>
      <c r="X10" s="22">
        <v>1458</v>
      </c>
      <c r="Y10" s="22">
        <v>656</v>
      </c>
      <c r="Z10" s="23">
        <v>44.993141289437588</v>
      </c>
      <c r="AA10" s="20">
        <v>2915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>
        <v>1284424</v>
      </c>
      <c r="L13" s="22">
        <v>1266961</v>
      </c>
      <c r="M13" s="22">
        <v>1294164</v>
      </c>
      <c r="N13" s="22">
        <v>3845549</v>
      </c>
      <c r="O13" s="22"/>
      <c r="P13" s="22"/>
      <c r="Q13" s="22"/>
      <c r="R13" s="22"/>
      <c r="S13" s="22"/>
      <c r="T13" s="22"/>
      <c r="U13" s="22"/>
      <c r="V13" s="22"/>
      <c r="W13" s="22">
        <v>7527607</v>
      </c>
      <c r="X13" s="22">
        <v>4261416</v>
      </c>
      <c r="Y13" s="22">
        <v>3266191</v>
      </c>
      <c r="Z13" s="23">
        <v>76.645673644628914</v>
      </c>
      <c r="AA13" s="20">
        <v>8522833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80337582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6045854</v>
      </c>
      <c r="L32" s="31">
        <f t="shared" si="0"/>
        <v>6043942</v>
      </c>
      <c r="M32" s="31">
        <f t="shared" si="0"/>
        <v>5992751</v>
      </c>
      <c r="N32" s="31">
        <f t="shared" si="0"/>
        <v>18082547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36005311</v>
      </c>
      <c r="X32" s="31">
        <f t="shared" si="0"/>
        <v>40168794</v>
      </c>
      <c r="Y32" s="31">
        <f t="shared" si="0"/>
        <v>-4163483</v>
      </c>
      <c r="Z32" s="32">
        <f>+IF(X32&lt;&gt;0,+(Y32/X32)*100,0)</f>
        <v>-10.364968886046217</v>
      </c>
      <c r="AA32" s="29">
        <f>SUM(AA6:AA31)</f>
        <v>80337582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12288477</v>
      </c>
      <c r="G34" s="22">
        <v>1022431</v>
      </c>
      <c r="H34" s="22">
        <v>1048097</v>
      </c>
      <c r="I34" s="22">
        <v>977943</v>
      </c>
      <c r="J34" s="22">
        <v>3048471</v>
      </c>
      <c r="K34" s="22">
        <v>980007</v>
      </c>
      <c r="L34" s="22">
        <v>954981</v>
      </c>
      <c r="M34" s="22">
        <v>925060</v>
      </c>
      <c r="N34" s="22">
        <v>2860048</v>
      </c>
      <c r="O34" s="22"/>
      <c r="P34" s="22"/>
      <c r="Q34" s="22"/>
      <c r="R34" s="22"/>
      <c r="S34" s="22"/>
      <c r="T34" s="22"/>
      <c r="U34" s="22"/>
      <c r="V34" s="22"/>
      <c r="W34" s="22">
        <v>5908519</v>
      </c>
      <c r="X34" s="22">
        <v>6144240</v>
      </c>
      <c r="Y34" s="22">
        <v>-235721</v>
      </c>
      <c r="Z34" s="23">
        <v>-3.836454956186607</v>
      </c>
      <c r="AA34" s="20">
        <v>12288477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19753689</v>
      </c>
      <c r="D37" s="20"/>
      <c r="E37" s="21">
        <v>13407267</v>
      </c>
      <c r="F37" s="22">
        <v>13407267</v>
      </c>
      <c r="G37" s="22"/>
      <c r="H37" s="22">
        <v>1214879</v>
      </c>
      <c r="I37" s="22">
        <v>1283775</v>
      </c>
      <c r="J37" s="22">
        <v>2498654</v>
      </c>
      <c r="K37" s="22">
        <v>805304</v>
      </c>
      <c r="L37" s="22">
        <v>292913</v>
      </c>
      <c r="M37" s="22">
        <v>3237303</v>
      </c>
      <c r="N37" s="22">
        <v>4335520</v>
      </c>
      <c r="O37" s="22"/>
      <c r="P37" s="22"/>
      <c r="Q37" s="22"/>
      <c r="R37" s="22"/>
      <c r="S37" s="22"/>
      <c r="T37" s="22"/>
      <c r="U37" s="22"/>
      <c r="V37" s="22"/>
      <c r="W37" s="22">
        <v>6834174</v>
      </c>
      <c r="X37" s="22">
        <v>6703638</v>
      </c>
      <c r="Y37" s="22">
        <v>130536</v>
      </c>
      <c r="Z37" s="23">
        <v>1.9472411845627702</v>
      </c>
      <c r="AA37" s="20">
        <v>13407267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371634</v>
      </c>
      <c r="Y39" s="22">
        <v>-371634</v>
      </c>
      <c r="Z39" s="23">
        <v>-100</v>
      </c>
      <c r="AA39" s="20">
        <v>743268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15754932</v>
      </c>
      <c r="Y43" s="22">
        <v>-15754932</v>
      </c>
      <c r="Z43" s="23">
        <v>-100</v>
      </c>
      <c r="AA43" s="20">
        <v>31509864</v>
      </c>
    </row>
    <row r="44" spans="1:27" ht="13.5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>
        <v>8405</v>
      </c>
      <c r="L44" s="22">
        <v>8174</v>
      </c>
      <c r="M44" s="22">
        <v>7868</v>
      </c>
      <c r="N44" s="22">
        <v>24447</v>
      </c>
      <c r="O44" s="22"/>
      <c r="P44" s="22"/>
      <c r="Q44" s="22"/>
      <c r="R44" s="22"/>
      <c r="S44" s="22"/>
      <c r="T44" s="22"/>
      <c r="U44" s="22"/>
      <c r="V44" s="22"/>
      <c r="W44" s="22">
        <v>50744</v>
      </c>
      <c r="X44" s="22">
        <v>2970144</v>
      </c>
      <c r="Y44" s="22">
        <v>-2919400</v>
      </c>
      <c r="Z44" s="23">
        <v>-98.291530646325569</v>
      </c>
      <c r="AA44" s="20">
        <v>5940297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31547455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63889173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1793716</v>
      </c>
      <c r="L47" s="31">
        <f t="shared" si="1"/>
        <v>1256068</v>
      </c>
      <c r="M47" s="31">
        <f t="shared" si="1"/>
        <v>4170231</v>
      </c>
      <c r="N47" s="31">
        <f t="shared" si="1"/>
        <v>7220015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12793437</v>
      </c>
      <c r="X47" s="31">
        <f t="shared" si="1"/>
        <v>31944588</v>
      </c>
      <c r="Y47" s="31">
        <f t="shared" si="1"/>
        <v>-19151151</v>
      </c>
      <c r="Z47" s="32">
        <f>+IF(X47&lt;&gt;0,+(Y47/X47)*100,0)</f>
        <v>-59.951159802092299</v>
      </c>
      <c r="AA47" s="29">
        <f>SUM(AA34:AA46)</f>
        <v>63889173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36557424</v>
      </c>
      <c r="D48" s="39">
        <f t="shared" si="2"/>
        <v>0</v>
      </c>
      <c r="E48" s="40">
        <f t="shared" si="2"/>
        <v>16448409</v>
      </c>
      <c r="F48" s="41">
        <f t="shared" si="2"/>
        <v>16448409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4252138</v>
      </c>
      <c r="L48" s="41">
        <f t="shared" si="2"/>
        <v>4787874</v>
      </c>
      <c r="M48" s="41">
        <f t="shared" si="2"/>
        <v>1822520</v>
      </c>
      <c r="N48" s="41">
        <f t="shared" si="2"/>
        <v>10862532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23211874</v>
      </c>
      <c r="X48" s="41">
        <f t="shared" si="2"/>
        <v>8224206</v>
      </c>
      <c r="Y48" s="41">
        <f t="shared" si="2"/>
        <v>14987668</v>
      </c>
      <c r="Z48" s="42">
        <f>+IF(X48&lt;&gt;0,+(Y48/X48)*100,0)</f>
        <v>182.23847992134438</v>
      </c>
      <c r="AA48" s="39">
        <f>+AA32-AA47</f>
        <v>16448409</v>
      </c>
    </row>
    <row r="49" spans="1:27" ht="25.5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>
        <v>4271624</v>
      </c>
      <c r="L49" s="22">
        <v>490364</v>
      </c>
      <c r="M49" s="22">
        <v>777615</v>
      </c>
      <c r="N49" s="22">
        <v>5539603</v>
      </c>
      <c r="O49" s="22"/>
      <c r="P49" s="22"/>
      <c r="Q49" s="22"/>
      <c r="R49" s="22"/>
      <c r="S49" s="22"/>
      <c r="T49" s="22"/>
      <c r="U49" s="22"/>
      <c r="V49" s="22"/>
      <c r="W49" s="22">
        <v>6387595</v>
      </c>
      <c r="X49" s="22">
        <v>7010502</v>
      </c>
      <c r="Y49" s="22">
        <v>-622907</v>
      </c>
      <c r="Z49" s="23">
        <v>-8.8853408785847279</v>
      </c>
      <c r="AA49" s="20">
        <v>14021000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53883164</v>
      </c>
      <c r="D51" s="48">
        <f t="shared" si="3"/>
        <v>0</v>
      </c>
      <c r="E51" s="49">
        <f t="shared" si="3"/>
        <v>30469409</v>
      </c>
      <c r="F51" s="50">
        <f t="shared" si="3"/>
        <v>30469409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8523762</v>
      </c>
      <c r="L51" s="50">
        <f t="shared" si="3"/>
        <v>5278238</v>
      </c>
      <c r="M51" s="50">
        <f t="shared" si="3"/>
        <v>2600135</v>
      </c>
      <c r="N51" s="50">
        <f t="shared" si="3"/>
        <v>16402135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29599469</v>
      </c>
      <c r="X51" s="50">
        <f t="shared" si="3"/>
        <v>15234708</v>
      </c>
      <c r="Y51" s="50">
        <f t="shared" si="3"/>
        <v>14364761</v>
      </c>
      <c r="Z51" s="51">
        <f>+IF(X51&lt;&gt;0,+(Y51/X51)*100,0)</f>
        <v>94.289703484963411</v>
      </c>
      <c r="AA51" s="48">
        <f>SUM(AA48:AA50)</f>
        <v>30469409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53883164</v>
      </c>
      <c r="D53" s="54">
        <f>+D51-D52</f>
        <v>0</v>
      </c>
      <c r="E53" s="55">
        <f t="shared" si="4"/>
        <v>30469409</v>
      </c>
      <c r="F53" s="56">
        <f t="shared" si="4"/>
        <v>30469409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8523762</v>
      </c>
      <c r="L53" s="56">
        <f t="shared" si="4"/>
        <v>5278238</v>
      </c>
      <c r="M53" s="56">
        <f t="shared" si="4"/>
        <v>2600135</v>
      </c>
      <c r="N53" s="56">
        <f t="shared" si="4"/>
        <v>16402135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29599469</v>
      </c>
      <c r="X53" s="56">
        <f t="shared" si="4"/>
        <v>15234708</v>
      </c>
      <c r="Y53" s="56">
        <f t="shared" si="4"/>
        <v>14364761</v>
      </c>
      <c r="Z53" s="57">
        <f>+IF(X53&lt;&gt;0,+(Y53/X53)*100,0)</f>
        <v>94.289703484963411</v>
      </c>
      <c r="AA53" s="54">
        <f>+AA51-AA52</f>
        <v>30469409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53883164</v>
      </c>
      <c r="D56" s="48">
        <f>SUM(D53:D55)</f>
        <v>0</v>
      </c>
      <c r="E56" s="49">
        <f t="shared" si="5"/>
        <v>30469409</v>
      </c>
      <c r="F56" s="50">
        <f t="shared" si="5"/>
        <v>30469409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8523762</v>
      </c>
      <c r="L56" s="50">
        <f t="shared" si="5"/>
        <v>5278238</v>
      </c>
      <c r="M56" s="50">
        <f t="shared" si="5"/>
        <v>2600135</v>
      </c>
      <c r="N56" s="50">
        <f t="shared" si="5"/>
        <v>16402135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29599469</v>
      </c>
      <c r="X56" s="50">
        <f t="shared" si="5"/>
        <v>15234708</v>
      </c>
      <c r="Y56" s="50">
        <f t="shared" si="5"/>
        <v>14364761</v>
      </c>
      <c r="Z56" s="51">
        <f>+IF(X56&lt;&gt;0,+(Y56/X56)*100,0)</f>
        <v>94.289703484963411</v>
      </c>
      <c r="AA56" s="48">
        <f>SUM(AA53:AA55)</f>
        <v>30469409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53883164</v>
      </c>
      <c r="D59" s="65">
        <f>SUM(D56:D58)</f>
        <v>0</v>
      </c>
      <c r="E59" s="66">
        <f t="shared" si="6"/>
        <v>30469409</v>
      </c>
      <c r="F59" s="67">
        <f t="shared" si="6"/>
        <v>30469409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8523762</v>
      </c>
      <c r="L59" s="67">
        <f t="shared" si="6"/>
        <v>5278238</v>
      </c>
      <c r="M59" s="67">
        <f t="shared" si="6"/>
        <v>2600135</v>
      </c>
      <c r="N59" s="67">
        <f t="shared" si="6"/>
        <v>16402135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29599469</v>
      </c>
      <c r="X59" s="67">
        <f t="shared" si="6"/>
        <v>15234708</v>
      </c>
      <c r="Y59" s="67">
        <f t="shared" si="6"/>
        <v>14364761</v>
      </c>
      <c r="Z59" s="68">
        <f>+IF(X59&lt;&gt;0,+(Y59/X59)*100,0)</f>
        <v>94.289703484963411</v>
      </c>
      <c r="AA59" s="65">
        <f>SUM(AA56:AA58)</f>
        <v>30469409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85614680</v>
      </c>
      <c r="G8" s="22">
        <v>6039317</v>
      </c>
      <c r="H8" s="22">
        <v>5655883</v>
      </c>
      <c r="I8" s="22">
        <v>5443638</v>
      </c>
      <c r="J8" s="22">
        <v>17138838</v>
      </c>
      <c r="K8" s="22">
        <v>5758535</v>
      </c>
      <c r="L8" s="22">
        <v>6595445</v>
      </c>
      <c r="M8" s="22">
        <v>7018733</v>
      </c>
      <c r="N8" s="22">
        <v>19372713</v>
      </c>
      <c r="O8" s="22"/>
      <c r="P8" s="22"/>
      <c r="Q8" s="22"/>
      <c r="R8" s="22"/>
      <c r="S8" s="22"/>
      <c r="T8" s="22"/>
      <c r="U8" s="22"/>
      <c r="V8" s="22"/>
      <c r="W8" s="22">
        <v>36511551</v>
      </c>
      <c r="X8" s="22">
        <v>42807324</v>
      </c>
      <c r="Y8" s="22">
        <v>-6295773</v>
      </c>
      <c r="Z8" s="23">
        <v>-14.707233276249642</v>
      </c>
      <c r="AA8" s="20">
        <v>85614680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>
        <v>739</v>
      </c>
      <c r="L10" s="22">
        <v>826</v>
      </c>
      <c r="M10" s="22"/>
      <c r="N10" s="22">
        <v>1565</v>
      </c>
      <c r="O10" s="22"/>
      <c r="P10" s="22"/>
      <c r="Q10" s="22"/>
      <c r="R10" s="22"/>
      <c r="S10" s="22"/>
      <c r="T10" s="22"/>
      <c r="U10" s="22"/>
      <c r="V10" s="22"/>
      <c r="W10" s="22">
        <v>2826</v>
      </c>
      <c r="X10" s="22">
        <v>4998</v>
      </c>
      <c r="Y10" s="22">
        <v>-2172</v>
      </c>
      <c r="Z10" s="23">
        <v>-43.457382953181273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2000000</v>
      </c>
      <c r="G13" s="22">
        <v>376339</v>
      </c>
      <c r="H13" s="22">
        <v>414988</v>
      </c>
      <c r="I13" s="22">
        <v>418919</v>
      </c>
      <c r="J13" s="22">
        <v>1210246</v>
      </c>
      <c r="K13" s="22">
        <v>422885</v>
      </c>
      <c r="L13" s="22">
        <v>430033</v>
      </c>
      <c r="M13" s="22">
        <v>414599</v>
      </c>
      <c r="N13" s="22">
        <v>1267517</v>
      </c>
      <c r="O13" s="22"/>
      <c r="P13" s="22"/>
      <c r="Q13" s="22"/>
      <c r="R13" s="22"/>
      <c r="S13" s="22"/>
      <c r="T13" s="22"/>
      <c r="U13" s="22"/>
      <c r="V13" s="22"/>
      <c r="W13" s="22">
        <v>2477763</v>
      </c>
      <c r="X13" s="22">
        <v>999996</v>
      </c>
      <c r="Y13" s="22">
        <v>1477767</v>
      </c>
      <c r="Z13" s="23">
        <v>147.77729110916445</v>
      </c>
      <c r="AA13" s="20">
        <v>2000000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6281946</v>
      </c>
      <c r="Y25" s="22">
        <v>-6281946</v>
      </c>
      <c r="Z25" s="23">
        <v>-100</v>
      </c>
      <c r="AA25" s="20">
        <v>12563900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24890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/>
      <c r="P28" s="22"/>
      <c r="Q28" s="22"/>
      <c r="R28" s="22"/>
      <c r="S28" s="22"/>
      <c r="T28" s="22"/>
      <c r="U28" s="22"/>
      <c r="V28" s="22"/>
      <c r="W28" s="22">
        <v>11741</v>
      </c>
      <c r="X28" s="22">
        <v>12444</v>
      </c>
      <c r="Y28" s="22">
        <v>-703</v>
      </c>
      <c r="Z28" s="23">
        <v>-5.6493089038894242</v>
      </c>
      <c r="AA28" s="20">
        <v>24890</v>
      </c>
    </row>
    <row r="29" spans="1:27" ht="13.5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100213470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6184096</v>
      </c>
      <c r="L32" s="31">
        <f t="shared" si="0"/>
        <v>7028241</v>
      </c>
      <c r="M32" s="31">
        <f t="shared" si="0"/>
        <v>7435269</v>
      </c>
      <c r="N32" s="31">
        <f t="shared" si="0"/>
        <v>20647606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39003881</v>
      </c>
      <c r="X32" s="31">
        <f t="shared" si="0"/>
        <v>50106708</v>
      </c>
      <c r="Y32" s="31">
        <f t="shared" si="0"/>
        <v>-11102827</v>
      </c>
      <c r="Z32" s="32">
        <f>+IF(X32&lt;&gt;0,+(Y32/X32)*100,0)</f>
        <v>-22.158364504808418</v>
      </c>
      <c r="AA32" s="29">
        <f>SUM(AA6:AA31)</f>
        <v>100213470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16053880</v>
      </c>
      <c r="G34" s="22">
        <v>914015</v>
      </c>
      <c r="H34" s="22">
        <v>1065922</v>
      </c>
      <c r="I34" s="22">
        <v>1056567</v>
      </c>
      <c r="J34" s="22">
        <v>3036504</v>
      </c>
      <c r="K34" s="22">
        <v>1216542</v>
      </c>
      <c r="L34" s="22">
        <v>1123738</v>
      </c>
      <c r="M34" s="22">
        <v>1110549</v>
      </c>
      <c r="N34" s="22">
        <v>3450829</v>
      </c>
      <c r="O34" s="22"/>
      <c r="P34" s="22"/>
      <c r="Q34" s="22"/>
      <c r="R34" s="22"/>
      <c r="S34" s="22"/>
      <c r="T34" s="22"/>
      <c r="U34" s="22"/>
      <c r="V34" s="22"/>
      <c r="W34" s="22">
        <v>6487333</v>
      </c>
      <c r="X34" s="22">
        <v>8026986</v>
      </c>
      <c r="Y34" s="22">
        <v>-1539653</v>
      </c>
      <c r="Z34" s="23">
        <v>-19.180960325581729</v>
      </c>
      <c r="AA34" s="20">
        <v>16053880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5175720</v>
      </c>
      <c r="G37" s="22">
        <v>13613</v>
      </c>
      <c r="H37" s="22">
        <v>106128</v>
      </c>
      <c r="I37" s="22">
        <v>81635</v>
      </c>
      <c r="J37" s="22">
        <v>201376</v>
      </c>
      <c r="K37" s="22">
        <v>543255</v>
      </c>
      <c r="L37" s="22">
        <v>155165</v>
      </c>
      <c r="M37" s="22">
        <v>50324</v>
      </c>
      <c r="N37" s="22">
        <v>748744</v>
      </c>
      <c r="O37" s="22"/>
      <c r="P37" s="22"/>
      <c r="Q37" s="22"/>
      <c r="R37" s="22"/>
      <c r="S37" s="22"/>
      <c r="T37" s="22"/>
      <c r="U37" s="22"/>
      <c r="V37" s="22"/>
      <c r="W37" s="22">
        <v>950120</v>
      </c>
      <c r="X37" s="22">
        <v>2587884</v>
      </c>
      <c r="Y37" s="22">
        <v>-1637764</v>
      </c>
      <c r="Z37" s="23">
        <v>-63.285835068341548</v>
      </c>
      <c r="AA37" s="20">
        <v>5175720</v>
      </c>
    </row>
    <row r="38" spans="1:27" ht="13.5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>
        <v>1994247</v>
      </c>
      <c r="L38" s="22">
        <v>1873259</v>
      </c>
      <c r="M38" s="22">
        <v>1873259</v>
      </c>
      <c r="N38" s="22">
        <v>5740765</v>
      </c>
      <c r="O38" s="22"/>
      <c r="P38" s="22"/>
      <c r="Q38" s="22"/>
      <c r="R38" s="22"/>
      <c r="S38" s="22"/>
      <c r="T38" s="22"/>
      <c r="U38" s="22"/>
      <c r="V38" s="22"/>
      <c r="W38" s="22">
        <v>11239551</v>
      </c>
      <c r="X38" s="22">
        <v>11239554</v>
      </c>
      <c r="Y38" s="22">
        <v>-3</v>
      </c>
      <c r="Z38" s="23"/>
      <c r="AA38" s="20">
        <v>22479100</v>
      </c>
    </row>
    <row r="39" spans="1:27" ht="13.5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>
        <v>4124821</v>
      </c>
      <c r="M39" s="22"/>
      <c r="N39" s="22">
        <v>4124821</v>
      </c>
      <c r="O39" s="22"/>
      <c r="P39" s="22"/>
      <c r="Q39" s="22"/>
      <c r="R39" s="22"/>
      <c r="S39" s="22"/>
      <c r="T39" s="22"/>
      <c r="U39" s="22"/>
      <c r="V39" s="22"/>
      <c r="W39" s="22">
        <v>4124821</v>
      </c>
      <c r="X39" s="22">
        <v>4828998</v>
      </c>
      <c r="Y39" s="22">
        <v>-704177</v>
      </c>
      <c r="Z39" s="23">
        <v>-14.58225909391555</v>
      </c>
      <c r="AA39" s="20">
        <v>9657930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11700</v>
      </c>
      <c r="Y40" s="22">
        <v>-11700</v>
      </c>
      <c r="Z40" s="23">
        <v>-100</v>
      </c>
      <c r="AA40" s="20">
        <v>23400</v>
      </c>
    </row>
    <row r="41" spans="1:27" ht="13.5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35346280</v>
      </c>
      <c r="G41" s="22"/>
      <c r="H41" s="22">
        <v>1974255</v>
      </c>
      <c r="I41" s="22">
        <v>1880838</v>
      </c>
      <c r="J41" s="22">
        <v>3855093</v>
      </c>
      <c r="K41" s="22">
        <v>1949184</v>
      </c>
      <c r="L41" s="22">
        <v>2062137</v>
      </c>
      <c r="M41" s="22">
        <v>2493711</v>
      </c>
      <c r="N41" s="22">
        <v>6505032</v>
      </c>
      <c r="O41" s="22"/>
      <c r="P41" s="22"/>
      <c r="Q41" s="22"/>
      <c r="R41" s="22"/>
      <c r="S41" s="22"/>
      <c r="T41" s="22"/>
      <c r="U41" s="22"/>
      <c r="V41" s="22"/>
      <c r="W41" s="22">
        <v>10360125</v>
      </c>
      <c r="X41" s="22">
        <v>17673150</v>
      </c>
      <c r="Y41" s="22">
        <v>-7313025</v>
      </c>
      <c r="Z41" s="23">
        <v>-41.379295711290858</v>
      </c>
      <c r="AA41" s="20">
        <v>35346280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>
        <v>41584</v>
      </c>
      <c r="L43" s="22">
        <v>50806</v>
      </c>
      <c r="M43" s="22">
        <v>24916</v>
      </c>
      <c r="N43" s="22">
        <v>117306</v>
      </c>
      <c r="O43" s="22"/>
      <c r="P43" s="22"/>
      <c r="Q43" s="22"/>
      <c r="R43" s="22"/>
      <c r="S43" s="22"/>
      <c r="T43" s="22"/>
      <c r="U43" s="22"/>
      <c r="V43" s="22"/>
      <c r="W43" s="22">
        <v>117306</v>
      </c>
      <c r="X43" s="22">
        <v>200004</v>
      </c>
      <c r="Y43" s="22">
        <v>-82698</v>
      </c>
      <c r="Z43" s="23">
        <v>-41.348173036539272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3046830</v>
      </c>
      <c r="G44" s="22">
        <v>7852</v>
      </c>
      <c r="H44" s="22">
        <v>17804</v>
      </c>
      <c r="I44" s="22">
        <v>521683</v>
      </c>
      <c r="J44" s="22">
        <v>547339</v>
      </c>
      <c r="K44" s="22">
        <v>27870</v>
      </c>
      <c r="L44" s="22">
        <v>37403</v>
      </c>
      <c r="M44" s="22">
        <v>111391</v>
      </c>
      <c r="N44" s="22">
        <v>176664</v>
      </c>
      <c r="O44" s="22"/>
      <c r="P44" s="22"/>
      <c r="Q44" s="22"/>
      <c r="R44" s="22"/>
      <c r="S44" s="22"/>
      <c r="T44" s="22"/>
      <c r="U44" s="22"/>
      <c r="V44" s="22"/>
      <c r="W44" s="22">
        <v>724003</v>
      </c>
      <c r="X44" s="22">
        <v>1523448</v>
      </c>
      <c r="Y44" s="22">
        <v>-799445</v>
      </c>
      <c r="Z44" s="23">
        <v>-52.476028062657868</v>
      </c>
      <c r="AA44" s="20">
        <v>3046830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92183140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5772682</v>
      </c>
      <c r="L47" s="31">
        <f t="shared" si="1"/>
        <v>9427329</v>
      </c>
      <c r="M47" s="31">
        <f t="shared" si="1"/>
        <v>5664150</v>
      </c>
      <c r="N47" s="31">
        <f t="shared" si="1"/>
        <v>20864161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34003259</v>
      </c>
      <c r="X47" s="31">
        <f t="shared" si="1"/>
        <v>46091724</v>
      </c>
      <c r="Y47" s="31">
        <f t="shared" si="1"/>
        <v>-12088465</v>
      </c>
      <c r="Z47" s="32">
        <f>+IF(X47&lt;&gt;0,+(Y47/X47)*100,0)</f>
        <v>-26.226975150679976</v>
      </c>
      <c r="AA47" s="29">
        <f>SUM(AA34:AA46)</f>
        <v>92183140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8030330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411414</v>
      </c>
      <c r="L48" s="41">
        <f t="shared" si="2"/>
        <v>-2399088</v>
      </c>
      <c r="M48" s="41">
        <f t="shared" si="2"/>
        <v>1771119</v>
      </c>
      <c r="N48" s="41">
        <f t="shared" si="2"/>
        <v>-216555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5000622</v>
      </c>
      <c r="X48" s="41">
        <f t="shared" si="2"/>
        <v>4014984</v>
      </c>
      <c r="Y48" s="41">
        <f t="shared" si="2"/>
        <v>985638</v>
      </c>
      <c r="Z48" s="42">
        <f>+IF(X48&lt;&gt;0,+(Y48/X48)*100,0)</f>
        <v>24.548989485387736</v>
      </c>
      <c r="AA48" s="39">
        <f>+AA32-AA47</f>
        <v>8030330</v>
      </c>
    </row>
    <row r="49" spans="1:27" ht="25.5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20617000</v>
      </c>
      <c r="G49" s="22"/>
      <c r="H49" s="22"/>
      <c r="I49" s="22"/>
      <c r="J49" s="22"/>
      <c r="K49" s="22"/>
      <c r="L49" s="22">
        <v>341825</v>
      </c>
      <c r="M49" s="22"/>
      <c r="N49" s="22">
        <v>341825</v>
      </c>
      <c r="O49" s="22"/>
      <c r="P49" s="22"/>
      <c r="Q49" s="22"/>
      <c r="R49" s="22"/>
      <c r="S49" s="22"/>
      <c r="T49" s="22"/>
      <c r="U49" s="22"/>
      <c r="V49" s="22"/>
      <c r="W49" s="22">
        <v>341825</v>
      </c>
      <c r="X49" s="22">
        <v>10308498</v>
      </c>
      <c r="Y49" s="22">
        <v>-9966673</v>
      </c>
      <c r="Z49" s="23">
        <v>-96.684046502215935</v>
      </c>
      <c r="AA49" s="20">
        <v>20617000</v>
      </c>
    </row>
    <row r="50" spans="1:27" ht="13.5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4500000</v>
      </c>
      <c r="Y50" s="45">
        <v>-4500000</v>
      </c>
      <c r="Z50" s="46">
        <v>-100</v>
      </c>
      <c r="AA50" s="44">
        <v>9000000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37647330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411414</v>
      </c>
      <c r="L51" s="50">
        <f t="shared" si="3"/>
        <v>-2057263</v>
      </c>
      <c r="M51" s="50">
        <f t="shared" si="3"/>
        <v>1771119</v>
      </c>
      <c r="N51" s="50">
        <f t="shared" si="3"/>
        <v>125270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5342447</v>
      </c>
      <c r="X51" s="50">
        <f t="shared" si="3"/>
        <v>18823482</v>
      </c>
      <c r="Y51" s="50">
        <f t="shared" si="3"/>
        <v>-13481035</v>
      </c>
      <c r="Z51" s="51">
        <f>+IF(X51&lt;&gt;0,+(Y51/X51)*100,0)</f>
        <v>-71.618178825787908</v>
      </c>
      <c r="AA51" s="48">
        <f>SUM(AA48:AA50)</f>
        <v>37647330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37647330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411414</v>
      </c>
      <c r="L53" s="56">
        <f t="shared" si="4"/>
        <v>-2057263</v>
      </c>
      <c r="M53" s="56">
        <f t="shared" si="4"/>
        <v>1771119</v>
      </c>
      <c r="N53" s="56">
        <f t="shared" si="4"/>
        <v>125270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5342447</v>
      </c>
      <c r="X53" s="56">
        <f t="shared" si="4"/>
        <v>18823482</v>
      </c>
      <c r="Y53" s="56">
        <f t="shared" si="4"/>
        <v>-13481035</v>
      </c>
      <c r="Z53" s="57">
        <f>+IF(X53&lt;&gt;0,+(Y53/X53)*100,0)</f>
        <v>-71.618178825787908</v>
      </c>
      <c r="AA53" s="54">
        <f>+AA51-AA52</f>
        <v>37647330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37647330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411414</v>
      </c>
      <c r="L56" s="50">
        <f t="shared" si="5"/>
        <v>-2057263</v>
      </c>
      <c r="M56" s="50">
        <f t="shared" si="5"/>
        <v>1771119</v>
      </c>
      <c r="N56" s="50">
        <f t="shared" si="5"/>
        <v>125270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5342447</v>
      </c>
      <c r="X56" s="50">
        <f t="shared" si="5"/>
        <v>18823482</v>
      </c>
      <c r="Y56" s="50">
        <f t="shared" si="5"/>
        <v>-13481035</v>
      </c>
      <c r="Z56" s="51">
        <f>+IF(X56&lt;&gt;0,+(Y56/X56)*100,0)</f>
        <v>-71.618178825787908</v>
      </c>
      <c r="AA56" s="48">
        <f>SUM(AA53:AA55)</f>
        <v>37647330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37647330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411414</v>
      </c>
      <c r="L59" s="67">
        <f t="shared" si="6"/>
        <v>-2057263</v>
      </c>
      <c r="M59" s="67">
        <f t="shared" si="6"/>
        <v>1771119</v>
      </c>
      <c r="N59" s="67">
        <f t="shared" si="6"/>
        <v>125270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5342447</v>
      </c>
      <c r="X59" s="67">
        <f t="shared" si="6"/>
        <v>18823482</v>
      </c>
      <c r="Y59" s="67">
        <f t="shared" si="6"/>
        <v>-13481035</v>
      </c>
      <c r="Z59" s="68">
        <f>+IF(X59&lt;&gt;0,+(Y59/X59)*100,0)</f>
        <v>-71.618178825787908</v>
      </c>
      <c r="AA59" s="65">
        <f>SUM(AA56:AA58)</f>
        <v>37647330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15088798</v>
      </c>
      <c r="G8" s="22"/>
      <c r="H8" s="22">
        <v>2300104</v>
      </c>
      <c r="I8" s="22">
        <v>4600208</v>
      </c>
      <c r="J8" s="22">
        <v>6900312</v>
      </c>
      <c r="K8" s="22">
        <v>2296981</v>
      </c>
      <c r="L8" s="22">
        <v>1756585</v>
      </c>
      <c r="M8" s="22">
        <v>1762154</v>
      </c>
      <c r="N8" s="22">
        <v>5815720</v>
      </c>
      <c r="O8" s="22"/>
      <c r="P8" s="22"/>
      <c r="Q8" s="22"/>
      <c r="R8" s="22"/>
      <c r="S8" s="22"/>
      <c r="T8" s="22"/>
      <c r="U8" s="22"/>
      <c r="V8" s="22"/>
      <c r="W8" s="22">
        <v>12716032</v>
      </c>
      <c r="X8" s="22">
        <v>7544400</v>
      </c>
      <c r="Y8" s="22">
        <v>5171632</v>
      </c>
      <c r="Z8" s="23">
        <v>68.54928158634219</v>
      </c>
      <c r="AA8" s="20">
        <v>15088798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>
        <v>1812421</v>
      </c>
      <c r="L13" s="22">
        <v>1834353</v>
      </c>
      <c r="M13" s="22">
        <v>1857204</v>
      </c>
      <c r="N13" s="22">
        <v>5503978</v>
      </c>
      <c r="O13" s="22"/>
      <c r="P13" s="22"/>
      <c r="Q13" s="22"/>
      <c r="R13" s="22"/>
      <c r="S13" s="22"/>
      <c r="T13" s="22"/>
      <c r="U13" s="22"/>
      <c r="V13" s="22"/>
      <c r="W13" s="22">
        <v>9993528</v>
      </c>
      <c r="X13" s="22"/>
      <c r="Y13" s="22">
        <v>9993528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15088798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4109402</v>
      </c>
      <c r="L32" s="31">
        <f t="shared" si="0"/>
        <v>3590938</v>
      </c>
      <c r="M32" s="31">
        <f t="shared" si="0"/>
        <v>3619358</v>
      </c>
      <c r="N32" s="31">
        <f t="shared" si="0"/>
        <v>11319698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22709560</v>
      </c>
      <c r="X32" s="31">
        <f t="shared" si="0"/>
        <v>7544400</v>
      </c>
      <c r="Y32" s="31">
        <f t="shared" si="0"/>
        <v>15165160</v>
      </c>
      <c r="Z32" s="32">
        <f>+IF(X32&lt;&gt;0,+(Y32/X32)*100,0)</f>
        <v>201.01214145591433</v>
      </c>
      <c r="AA32" s="29">
        <f>SUM(AA6:AA31)</f>
        <v>15088798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>
        <v>98396</v>
      </c>
      <c r="L34" s="22">
        <v>206148</v>
      </c>
      <c r="M34" s="22">
        <v>143335</v>
      </c>
      <c r="N34" s="22">
        <v>447879</v>
      </c>
      <c r="O34" s="22"/>
      <c r="P34" s="22"/>
      <c r="Q34" s="22"/>
      <c r="R34" s="22"/>
      <c r="S34" s="22"/>
      <c r="T34" s="22"/>
      <c r="U34" s="22"/>
      <c r="V34" s="22"/>
      <c r="W34" s="22">
        <v>683634</v>
      </c>
      <c r="X34" s="22">
        <v>581598</v>
      </c>
      <c r="Y34" s="22">
        <v>102036</v>
      </c>
      <c r="Z34" s="23">
        <v>17.544076836577844</v>
      </c>
      <c r="AA34" s="20">
        <v>1163202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>
        <v>131191</v>
      </c>
      <c r="L43" s="22">
        <v>16450</v>
      </c>
      <c r="M43" s="22">
        <v>37407</v>
      </c>
      <c r="N43" s="22">
        <v>185048</v>
      </c>
      <c r="O43" s="22"/>
      <c r="P43" s="22"/>
      <c r="Q43" s="22"/>
      <c r="R43" s="22"/>
      <c r="S43" s="22"/>
      <c r="T43" s="22"/>
      <c r="U43" s="22"/>
      <c r="V43" s="22"/>
      <c r="W43" s="22">
        <v>282367</v>
      </c>
      <c r="X43" s="22"/>
      <c r="Y43" s="22">
        <v>282367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>
        <v>916</v>
      </c>
      <c r="L44" s="22">
        <v>1934</v>
      </c>
      <c r="M44" s="22">
        <v>1365</v>
      </c>
      <c r="N44" s="22">
        <v>4215</v>
      </c>
      <c r="O44" s="22"/>
      <c r="P44" s="22"/>
      <c r="Q44" s="22"/>
      <c r="R44" s="22"/>
      <c r="S44" s="22"/>
      <c r="T44" s="22"/>
      <c r="U44" s="22"/>
      <c r="V44" s="22"/>
      <c r="W44" s="22">
        <v>6290</v>
      </c>
      <c r="X44" s="22">
        <v>62694</v>
      </c>
      <c r="Y44" s="22">
        <v>-56404</v>
      </c>
      <c r="Z44" s="23">
        <v>-89.96714199125914</v>
      </c>
      <c r="AA44" s="20">
        <v>125385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230503</v>
      </c>
      <c r="L47" s="31">
        <f t="shared" si="1"/>
        <v>224532</v>
      </c>
      <c r="M47" s="31">
        <f t="shared" si="1"/>
        <v>182107</v>
      </c>
      <c r="N47" s="31">
        <f t="shared" si="1"/>
        <v>637142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972291</v>
      </c>
      <c r="X47" s="31">
        <f t="shared" si="1"/>
        <v>644292</v>
      </c>
      <c r="Y47" s="31">
        <f t="shared" si="1"/>
        <v>327999</v>
      </c>
      <c r="Z47" s="32">
        <f>+IF(X47&lt;&gt;0,+(Y47/X47)*100,0)</f>
        <v>50.908439030750031</v>
      </c>
      <c r="AA47" s="29">
        <f>SUM(AA34:AA46)</f>
        <v>1288587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13800211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3878899</v>
      </c>
      <c r="L48" s="41">
        <f t="shared" si="2"/>
        <v>3366406</v>
      </c>
      <c r="M48" s="41">
        <f t="shared" si="2"/>
        <v>3437251</v>
      </c>
      <c r="N48" s="41">
        <f t="shared" si="2"/>
        <v>10682556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21737269</v>
      </c>
      <c r="X48" s="41">
        <f t="shared" si="2"/>
        <v>6900108</v>
      </c>
      <c r="Y48" s="41">
        <f t="shared" si="2"/>
        <v>14837161</v>
      </c>
      <c r="Z48" s="42">
        <f>+IF(X48&lt;&gt;0,+(Y48/X48)*100,0)</f>
        <v>215.02795318566029</v>
      </c>
      <c r="AA48" s="39">
        <f>+AA32-AA47</f>
        <v>13800211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13800211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3878899</v>
      </c>
      <c r="L51" s="50">
        <f t="shared" si="3"/>
        <v>3366406</v>
      </c>
      <c r="M51" s="50">
        <f t="shared" si="3"/>
        <v>3437251</v>
      </c>
      <c r="N51" s="50">
        <f t="shared" si="3"/>
        <v>10682556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21737269</v>
      </c>
      <c r="X51" s="50">
        <f t="shared" si="3"/>
        <v>6900108</v>
      </c>
      <c r="Y51" s="50">
        <f t="shared" si="3"/>
        <v>14837161</v>
      </c>
      <c r="Z51" s="51">
        <f>+IF(X51&lt;&gt;0,+(Y51/X51)*100,0)</f>
        <v>215.02795318566029</v>
      </c>
      <c r="AA51" s="48">
        <f>SUM(AA48:AA50)</f>
        <v>13800211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13800211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3878899</v>
      </c>
      <c r="L53" s="56">
        <f t="shared" si="4"/>
        <v>3366406</v>
      </c>
      <c r="M53" s="56">
        <f t="shared" si="4"/>
        <v>3437251</v>
      </c>
      <c r="N53" s="56">
        <f t="shared" si="4"/>
        <v>10682556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21737269</v>
      </c>
      <c r="X53" s="56">
        <f t="shared" si="4"/>
        <v>6900108</v>
      </c>
      <c r="Y53" s="56">
        <f t="shared" si="4"/>
        <v>14837161</v>
      </c>
      <c r="Z53" s="57">
        <f>+IF(X53&lt;&gt;0,+(Y53/X53)*100,0)</f>
        <v>215.02795318566029</v>
      </c>
      <c r="AA53" s="54">
        <f>+AA51-AA52</f>
        <v>13800211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13800211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3878899</v>
      </c>
      <c r="L56" s="50">
        <f t="shared" si="5"/>
        <v>3366406</v>
      </c>
      <c r="M56" s="50">
        <f t="shared" si="5"/>
        <v>3437251</v>
      </c>
      <c r="N56" s="50">
        <f t="shared" si="5"/>
        <v>10682556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21737269</v>
      </c>
      <c r="X56" s="50">
        <f t="shared" si="5"/>
        <v>6900108</v>
      </c>
      <c r="Y56" s="50">
        <f t="shared" si="5"/>
        <v>14837161</v>
      </c>
      <c r="Z56" s="51">
        <f>+IF(X56&lt;&gt;0,+(Y56/X56)*100,0)</f>
        <v>215.02795318566029</v>
      </c>
      <c r="AA56" s="48">
        <f>SUM(AA53:AA55)</f>
        <v>13800211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13800211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3878899</v>
      </c>
      <c r="L59" s="67">
        <f t="shared" si="6"/>
        <v>3366406</v>
      </c>
      <c r="M59" s="67">
        <f t="shared" si="6"/>
        <v>3437251</v>
      </c>
      <c r="N59" s="67">
        <f t="shared" si="6"/>
        <v>10682556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21737269</v>
      </c>
      <c r="X59" s="67">
        <f t="shared" si="6"/>
        <v>6900108</v>
      </c>
      <c r="Y59" s="67">
        <f t="shared" si="6"/>
        <v>14837161</v>
      </c>
      <c r="Z59" s="68">
        <f>+IF(X59&lt;&gt;0,+(Y59/X59)*100,0)</f>
        <v>215.02795318566029</v>
      </c>
      <c r="AA59" s="65">
        <f>SUM(AA56:AA58)</f>
        <v>13800211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/>
      <c r="P8" s="22"/>
      <c r="Q8" s="22"/>
      <c r="R8" s="22"/>
      <c r="S8" s="22"/>
      <c r="T8" s="22"/>
      <c r="U8" s="22"/>
      <c r="V8" s="22"/>
      <c r="W8" s="22">
        <v>601331360</v>
      </c>
      <c r="X8" s="22"/>
      <c r="Y8" s="22">
        <v>601331360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/>
      <c r="P10" s="22"/>
      <c r="Q10" s="22"/>
      <c r="R10" s="22"/>
      <c r="S10" s="22"/>
      <c r="T10" s="22"/>
      <c r="U10" s="22"/>
      <c r="V10" s="22"/>
      <c r="W10" s="22">
        <v>119752953</v>
      </c>
      <c r="X10" s="22">
        <v>697564860</v>
      </c>
      <c r="Y10" s="22">
        <v>-577811907</v>
      </c>
      <c r="Z10" s="23">
        <v>-82.832714222445205</v>
      </c>
      <c r="AA10" s="20">
        <v>1395129724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3249996</v>
      </c>
      <c r="Y14" s="22">
        <v>16268489</v>
      </c>
      <c r="Z14" s="23">
        <v>500.56950839324105</v>
      </c>
      <c r="AA14" s="20">
        <v>6500000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/>
      <c r="P19" s="22"/>
      <c r="Q19" s="22"/>
      <c r="R19" s="22"/>
      <c r="S19" s="22"/>
      <c r="T19" s="22"/>
      <c r="U19" s="22"/>
      <c r="V19" s="22"/>
      <c r="W19" s="22">
        <v>1374602</v>
      </c>
      <c r="X19" s="22"/>
      <c r="Y19" s="22">
        <v>1374602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/>
      <c r="R25" s="22"/>
      <c r="S25" s="22"/>
      <c r="T25" s="22"/>
      <c r="U25" s="22"/>
      <c r="V25" s="22"/>
      <c r="W25" s="22">
        <v>331783</v>
      </c>
      <c r="X25" s="22"/>
      <c r="Y25" s="22">
        <v>331783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742334612</v>
      </c>
      <c r="X32" s="31">
        <f t="shared" si="0"/>
        <v>700814856</v>
      </c>
      <c r="Y32" s="31">
        <f t="shared" si="0"/>
        <v>41519756</v>
      </c>
      <c r="Z32" s="32">
        <f>+IF(X32&lt;&gt;0,+(Y32/X32)*100,0)</f>
        <v>5.924497125671663</v>
      </c>
      <c r="AA32" s="29">
        <f>SUM(AA6:AA31)</f>
        <v>1401629724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/>
      <c r="P34" s="22"/>
      <c r="Q34" s="22"/>
      <c r="R34" s="22"/>
      <c r="S34" s="22"/>
      <c r="T34" s="22"/>
      <c r="U34" s="22"/>
      <c r="V34" s="22"/>
      <c r="W34" s="22">
        <v>224462809</v>
      </c>
      <c r="X34" s="22">
        <v>262546344</v>
      </c>
      <c r="Y34" s="22">
        <v>-38083535</v>
      </c>
      <c r="Z34" s="23">
        <v>-14.505452416431286</v>
      </c>
      <c r="AA34" s="20">
        <v>525090038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/>
      <c r="P37" s="22"/>
      <c r="Q37" s="22"/>
      <c r="R37" s="22"/>
      <c r="S37" s="22"/>
      <c r="T37" s="22"/>
      <c r="U37" s="22"/>
      <c r="V37" s="22"/>
      <c r="W37" s="22">
        <v>59402483</v>
      </c>
      <c r="X37" s="22">
        <v>127276878</v>
      </c>
      <c r="Y37" s="22">
        <v>-67874395</v>
      </c>
      <c r="Z37" s="23">
        <v>-53.328142602617888</v>
      </c>
      <c r="AA37" s="20">
        <v>254551914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/>
      <c r="P39" s="22"/>
      <c r="Q39" s="22"/>
      <c r="R39" s="22"/>
      <c r="S39" s="22"/>
      <c r="T39" s="22"/>
      <c r="U39" s="22"/>
      <c r="V39" s="22"/>
      <c r="W39" s="22">
        <v>58030337</v>
      </c>
      <c r="X39" s="22">
        <v>51939780</v>
      </c>
      <c r="Y39" s="22">
        <v>6090557</v>
      </c>
      <c r="Z39" s="23">
        <v>11.726189444776239</v>
      </c>
      <c r="AA39" s="20">
        <v>103878876</v>
      </c>
    </row>
    <row r="40" spans="1:27" ht="13.5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/>
      <c r="P40" s="22"/>
      <c r="Q40" s="22"/>
      <c r="R40" s="22"/>
      <c r="S40" s="22"/>
      <c r="T40" s="22"/>
      <c r="U40" s="22"/>
      <c r="V40" s="22"/>
      <c r="W40" s="22">
        <v>16252822</v>
      </c>
      <c r="X40" s="22">
        <v>13964778</v>
      </c>
      <c r="Y40" s="22">
        <v>2288044</v>
      </c>
      <c r="Z40" s="23">
        <v>16.384392218766386</v>
      </c>
      <c r="AA40" s="20">
        <v>27929554</v>
      </c>
    </row>
    <row r="41" spans="1:27" ht="13.5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/>
      <c r="P41" s="22"/>
      <c r="Q41" s="22"/>
      <c r="R41" s="22"/>
      <c r="S41" s="22"/>
      <c r="T41" s="22"/>
      <c r="U41" s="22"/>
      <c r="V41" s="22"/>
      <c r="W41" s="22">
        <v>23409154</v>
      </c>
      <c r="X41" s="22">
        <v>49461582</v>
      </c>
      <c r="Y41" s="22">
        <v>-26052428</v>
      </c>
      <c r="Z41" s="23">
        <v>-52.672047570172744</v>
      </c>
      <c r="AA41" s="20">
        <v>98922801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89556</v>
      </c>
      <c r="Y42" s="22">
        <v>-79556</v>
      </c>
      <c r="Z42" s="23">
        <v>-88.833802313636156</v>
      </c>
      <c r="AA42" s="20">
        <v>179101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928068</v>
      </c>
      <c r="Y43" s="22">
        <v>-928068</v>
      </c>
      <c r="Z43" s="23">
        <v>-100</v>
      </c>
      <c r="AA43" s="20">
        <v>1856135</v>
      </c>
    </row>
    <row r="44" spans="1:27" ht="13.5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/>
      <c r="P44" s="22"/>
      <c r="Q44" s="22"/>
      <c r="R44" s="22"/>
      <c r="S44" s="22"/>
      <c r="T44" s="22"/>
      <c r="U44" s="22"/>
      <c r="V44" s="22"/>
      <c r="W44" s="22">
        <v>157341839</v>
      </c>
      <c r="X44" s="22">
        <v>225756054</v>
      </c>
      <c r="Y44" s="22">
        <v>-68414215</v>
      </c>
      <c r="Z44" s="23">
        <v>-30.30448742694626</v>
      </c>
      <c r="AA44" s="20">
        <v>451510514</v>
      </c>
    </row>
    <row r="45" spans="1:27" ht="13.5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/>
      <c r="P45" s="22"/>
      <c r="Q45" s="22"/>
      <c r="R45" s="22"/>
      <c r="S45" s="22"/>
      <c r="T45" s="22"/>
      <c r="U45" s="22"/>
      <c r="V45" s="22"/>
      <c r="W45" s="22">
        <v>1525411</v>
      </c>
      <c r="X45" s="22"/>
      <c r="Y45" s="22">
        <v>1525411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540434855</v>
      </c>
      <c r="X47" s="31">
        <f t="shared" si="1"/>
        <v>731963040</v>
      </c>
      <c r="Y47" s="31">
        <f t="shared" si="1"/>
        <v>-191528185</v>
      </c>
      <c r="Z47" s="32">
        <f>+IF(X47&lt;&gt;0,+(Y47/X47)*100,0)</f>
        <v>-26.166373783025985</v>
      </c>
      <c r="AA47" s="29">
        <f>SUM(AA34:AA46)</f>
        <v>1463918933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201899757</v>
      </c>
      <c r="X48" s="41">
        <f t="shared" si="2"/>
        <v>-31148184</v>
      </c>
      <c r="Y48" s="41">
        <f t="shared" si="2"/>
        <v>233047941</v>
      </c>
      <c r="Z48" s="42">
        <f>+IF(X48&lt;&gt;0,+(Y48/X48)*100,0)</f>
        <v>-748.19110160643709</v>
      </c>
      <c r="AA48" s="39">
        <f>+AA32-AA47</f>
        <v>-62289209</v>
      </c>
    </row>
    <row r="49" spans="1:27" ht="25.5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/>
      <c r="P49" s="22"/>
      <c r="Q49" s="22"/>
      <c r="R49" s="22"/>
      <c r="S49" s="22"/>
      <c r="T49" s="22"/>
      <c r="U49" s="22"/>
      <c r="V49" s="22"/>
      <c r="W49" s="22">
        <v>43853701</v>
      </c>
      <c r="X49" s="22">
        <v>39999996</v>
      </c>
      <c r="Y49" s="22">
        <v>3853705</v>
      </c>
      <c r="Z49" s="23">
        <v>9.6342634634263451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245753458</v>
      </c>
      <c r="X51" s="50">
        <f t="shared" si="3"/>
        <v>8851812</v>
      </c>
      <c r="Y51" s="50">
        <f t="shared" si="3"/>
        <v>236901646</v>
      </c>
      <c r="Z51" s="51">
        <f>+IF(X51&lt;&gt;0,+(Y51/X51)*100,0)</f>
        <v>2676.3067945862385</v>
      </c>
      <c r="AA51" s="48">
        <f>SUM(AA48:AA50)</f>
        <v>17710791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245753458</v>
      </c>
      <c r="X53" s="56">
        <f t="shared" si="4"/>
        <v>8851812</v>
      </c>
      <c r="Y53" s="56">
        <f t="shared" si="4"/>
        <v>236901646</v>
      </c>
      <c r="Z53" s="57">
        <f>+IF(X53&lt;&gt;0,+(Y53/X53)*100,0)</f>
        <v>2676.3067945862385</v>
      </c>
      <c r="AA53" s="54">
        <f>+AA51-AA52</f>
        <v>17710791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245753458</v>
      </c>
      <c r="X56" s="50">
        <f t="shared" si="5"/>
        <v>8851812</v>
      </c>
      <c r="Y56" s="50">
        <f t="shared" si="5"/>
        <v>236901646</v>
      </c>
      <c r="Z56" s="51">
        <f>+IF(X56&lt;&gt;0,+(Y56/X56)*100,0)</f>
        <v>2676.3067945862385</v>
      </c>
      <c r="AA56" s="48">
        <f>SUM(AA53:AA55)</f>
        <v>17710791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245753458</v>
      </c>
      <c r="X59" s="67">
        <f t="shared" si="6"/>
        <v>8851812</v>
      </c>
      <c r="Y59" s="67">
        <f t="shared" si="6"/>
        <v>236901646</v>
      </c>
      <c r="Z59" s="68">
        <f>+IF(X59&lt;&gt;0,+(Y59/X59)*100,0)</f>
        <v>2676.3067945862385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/>
      <c r="P8" s="22"/>
      <c r="Q8" s="22"/>
      <c r="R8" s="22"/>
      <c r="S8" s="22"/>
      <c r="T8" s="22"/>
      <c r="U8" s="22"/>
      <c r="V8" s="22"/>
      <c r="W8" s="22">
        <v>3499382806</v>
      </c>
      <c r="X8" s="22">
        <v>3446529498</v>
      </c>
      <c r="Y8" s="22">
        <v>52853308</v>
      </c>
      <c r="Z8" s="23">
        <v>1.5335225777313222</v>
      </c>
      <c r="AA8" s="20">
        <v>6893057000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/>
      <c r="P10" s="22"/>
      <c r="Q10" s="22"/>
      <c r="R10" s="22"/>
      <c r="S10" s="22"/>
      <c r="T10" s="22"/>
      <c r="U10" s="22"/>
      <c r="V10" s="22"/>
      <c r="W10" s="22">
        <v>11174867</v>
      </c>
      <c r="X10" s="22"/>
      <c r="Y10" s="22">
        <v>11174867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3510557673</v>
      </c>
      <c r="X32" s="31">
        <f t="shared" si="0"/>
        <v>3446529498</v>
      </c>
      <c r="Y32" s="31">
        <f t="shared" si="0"/>
        <v>64028175</v>
      </c>
      <c r="Z32" s="32">
        <f>+IF(X32&lt;&gt;0,+(Y32/X32)*100,0)</f>
        <v>1.8577579282914931</v>
      </c>
      <c r="AA32" s="29">
        <f>SUM(AA6:AA31)</f>
        <v>6893057000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/>
      <c r="P34" s="22"/>
      <c r="Q34" s="22"/>
      <c r="R34" s="22"/>
      <c r="S34" s="22"/>
      <c r="T34" s="22"/>
      <c r="U34" s="22"/>
      <c r="V34" s="22"/>
      <c r="W34" s="22">
        <v>157873950</v>
      </c>
      <c r="X34" s="22">
        <v>139275570</v>
      </c>
      <c r="Y34" s="22">
        <v>18598380</v>
      </c>
      <c r="Z34" s="23">
        <v>13.353655633934938</v>
      </c>
      <c r="AA34" s="20">
        <v>278551000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/>
      <c r="P37" s="22"/>
      <c r="Q37" s="22"/>
      <c r="R37" s="22"/>
      <c r="S37" s="22"/>
      <c r="T37" s="22"/>
      <c r="U37" s="22"/>
      <c r="V37" s="22"/>
      <c r="W37" s="22">
        <v>4520816</v>
      </c>
      <c r="X37" s="22">
        <v>10046490</v>
      </c>
      <c r="Y37" s="22">
        <v>-5525674</v>
      </c>
      <c r="Z37" s="23">
        <v>-55.001040164276283</v>
      </c>
      <c r="AA37" s="20">
        <v>20093000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775483416</v>
      </c>
      <c r="Y38" s="22">
        <v>-693442820</v>
      </c>
      <c r="Z38" s="23">
        <v>-89.420715606895712</v>
      </c>
      <c r="AA38" s="20">
        <v>1550966000</v>
      </c>
    </row>
    <row r="39" spans="1:27" ht="13.5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/>
      <c r="P41" s="22"/>
      <c r="Q41" s="22"/>
      <c r="R41" s="22"/>
      <c r="S41" s="22"/>
      <c r="T41" s="22"/>
      <c r="U41" s="22"/>
      <c r="V41" s="22"/>
      <c r="W41" s="22">
        <v>134322367</v>
      </c>
      <c r="X41" s="22">
        <v>77415996</v>
      </c>
      <c r="Y41" s="22">
        <v>56906371</v>
      </c>
      <c r="Z41" s="23">
        <v>73.507251653779676</v>
      </c>
      <c r="AA41" s="20">
        <v>154831000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/>
      <c r="P44" s="22"/>
      <c r="Q44" s="22"/>
      <c r="R44" s="22"/>
      <c r="S44" s="22"/>
      <c r="T44" s="22"/>
      <c r="U44" s="22"/>
      <c r="V44" s="22"/>
      <c r="W44" s="22">
        <v>73704459</v>
      </c>
      <c r="X44" s="22">
        <v>99160116</v>
      </c>
      <c r="Y44" s="22">
        <v>-25455657</v>
      </c>
      <c r="Z44" s="23">
        <v>-25.671265854509489</v>
      </c>
      <c r="AA44" s="20">
        <v>198319000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452462188</v>
      </c>
      <c r="X47" s="31">
        <f t="shared" si="1"/>
        <v>1101381588</v>
      </c>
      <c r="Y47" s="31">
        <f t="shared" si="1"/>
        <v>-648919400</v>
      </c>
      <c r="Z47" s="32">
        <f>+IF(X47&lt;&gt;0,+(Y47/X47)*100,0)</f>
        <v>-58.918671518594515</v>
      </c>
      <c r="AA47" s="29">
        <f>SUM(AA34:AA46)</f>
        <v>2202760000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3058095485</v>
      </c>
      <c r="X48" s="41">
        <f t="shared" si="2"/>
        <v>2345147910</v>
      </c>
      <c r="Y48" s="41">
        <f t="shared" si="2"/>
        <v>712947575</v>
      </c>
      <c r="Z48" s="42">
        <f>+IF(X48&lt;&gt;0,+(Y48/X48)*100,0)</f>
        <v>30.400964133643921</v>
      </c>
      <c r="AA48" s="39">
        <f>+AA32-AA47</f>
        <v>4690297000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3058095485</v>
      </c>
      <c r="X51" s="50">
        <f t="shared" si="3"/>
        <v>2345147910</v>
      </c>
      <c r="Y51" s="50">
        <f t="shared" si="3"/>
        <v>712947575</v>
      </c>
      <c r="Z51" s="51">
        <f>+IF(X51&lt;&gt;0,+(Y51/X51)*100,0)</f>
        <v>30.400964133643921</v>
      </c>
      <c r="AA51" s="48">
        <f>SUM(AA48:AA50)</f>
        <v>4690297000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3058095485</v>
      </c>
      <c r="X53" s="56">
        <f t="shared" si="4"/>
        <v>2345147910</v>
      </c>
      <c r="Y53" s="56">
        <f t="shared" si="4"/>
        <v>712947575</v>
      </c>
      <c r="Z53" s="57">
        <f>+IF(X53&lt;&gt;0,+(Y53/X53)*100,0)</f>
        <v>30.400964133643921</v>
      </c>
      <c r="AA53" s="54">
        <f>+AA51-AA52</f>
        <v>4690297000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3058095485</v>
      </c>
      <c r="X56" s="50">
        <f t="shared" si="5"/>
        <v>2345147910</v>
      </c>
      <c r="Y56" s="50">
        <f t="shared" si="5"/>
        <v>712947575</v>
      </c>
      <c r="Z56" s="51">
        <f>+IF(X56&lt;&gt;0,+(Y56/X56)*100,0)</f>
        <v>30.400964133643921</v>
      </c>
      <c r="AA56" s="48">
        <f>SUM(AA53:AA55)</f>
        <v>4690297000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3058095485</v>
      </c>
      <c r="X59" s="67">
        <f t="shared" si="6"/>
        <v>2345147910</v>
      </c>
      <c r="Y59" s="67">
        <f t="shared" si="6"/>
        <v>712947575</v>
      </c>
      <c r="Z59" s="68">
        <f>+IF(X59&lt;&gt;0,+(Y59/X59)*100,0)</f>
        <v>30.400964133643921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/>
      <c r="P6" s="22"/>
      <c r="Q6" s="22"/>
      <c r="R6" s="22"/>
      <c r="S6" s="22"/>
      <c r="T6" s="22"/>
      <c r="U6" s="22"/>
      <c r="V6" s="22"/>
      <c r="W6" s="22">
        <v>-19009683</v>
      </c>
      <c r="X6" s="22"/>
      <c r="Y6" s="22">
        <v>-19009683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/>
      <c r="P7" s="22"/>
      <c r="Q7" s="22"/>
      <c r="R7" s="22"/>
      <c r="S7" s="22"/>
      <c r="T7" s="22"/>
      <c r="U7" s="22"/>
      <c r="V7" s="22"/>
      <c r="W7" s="22">
        <v>1051061485</v>
      </c>
      <c r="X7" s="22"/>
      <c r="Y7" s="22">
        <v>1051061485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/>
      <c r="P8" s="22"/>
      <c r="Q8" s="22"/>
      <c r="R8" s="22"/>
      <c r="S8" s="22"/>
      <c r="T8" s="22"/>
      <c r="U8" s="22"/>
      <c r="V8" s="22"/>
      <c r="W8" s="22">
        <v>1143122117</v>
      </c>
      <c r="X8" s="22">
        <v>865838044</v>
      </c>
      <c r="Y8" s="22">
        <v>277284073</v>
      </c>
      <c r="Z8" s="23">
        <v>32.024935254519725</v>
      </c>
      <c r="AA8" s="20">
        <v>1714500759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/>
      <c r="P9" s="22"/>
      <c r="Q9" s="22"/>
      <c r="R9" s="22"/>
      <c r="S9" s="22"/>
      <c r="T9" s="22"/>
      <c r="U9" s="22"/>
      <c r="V9" s="22"/>
      <c r="W9" s="22">
        <v>-55628</v>
      </c>
      <c r="X9" s="22"/>
      <c r="Y9" s="22">
        <v>-55628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/>
      <c r="P10" s="22"/>
      <c r="Q10" s="22"/>
      <c r="R10" s="22"/>
      <c r="S10" s="22"/>
      <c r="T10" s="22"/>
      <c r="U10" s="22"/>
      <c r="V10" s="22"/>
      <c r="W10" s="22">
        <v>110800</v>
      </c>
      <c r="X10" s="22">
        <v>66213</v>
      </c>
      <c r="Y10" s="22">
        <v>44587</v>
      </c>
      <c r="Z10" s="23">
        <v>67.338740126561248</v>
      </c>
      <c r="AA10" s="20">
        <v>1954182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/>
      <c r="P13" s="22"/>
      <c r="Q13" s="22"/>
      <c r="R13" s="22"/>
      <c r="S13" s="22"/>
      <c r="T13" s="22"/>
      <c r="U13" s="22"/>
      <c r="V13" s="22"/>
      <c r="W13" s="22">
        <v>55721827</v>
      </c>
      <c r="X13" s="22">
        <v>31169481</v>
      </c>
      <c r="Y13" s="22">
        <v>24552346</v>
      </c>
      <c r="Z13" s="23">
        <v>78.770467817542425</v>
      </c>
      <c r="AA13" s="20">
        <v>63864184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/>
      <c r="P19" s="22"/>
      <c r="Q19" s="22"/>
      <c r="R19" s="22"/>
      <c r="S19" s="22"/>
      <c r="T19" s="22"/>
      <c r="U19" s="22"/>
      <c r="V19" s="22"/>
      <c r="W19" s="22">
        <v>6045716</v>
      </c>
      <c r="X19" s="22">
        <v>7915280</v>
      </c>
      <c r="Y19" s="22">
        <v>-1869564</v>
      </c>
      <c r="Z19" s="23">
        <v>-23.619682437007913</v>
      </c>
      <c r="AA19" s="20">
        <v>12133736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/>
      <c r="P21" s="22"/>
      <c r="Q21" s="22"/>
      <c r="R21" s="22"/>
      <c r="S21" s="22"/>
      <c r="T21" s="22"/>
      <c r="U21" s="22"/>
      <c r="V21" s="22"/>
      <c r="W21" s="22">
        <v>-47464</v>
      </c>
      <c r="X21" s="22"/>
      <c r="Y21" s="22">
        <v>-47464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2366645395</v>
      </c>
      <c r="X32" s="31">
        <f t="shared" si="0"/>
        <v>904989018</v>
      </c>
      <c r="Y32" s="31">
        <f t="shared" si="0"/>
        <v>1461656377</v>
      </c>
      <c r="Z32" s="32">
        <f>+IF(X32&lt;&gt;0,+(Y32/X32)*100,0)</f>
        <v>161.51095183787081</v>
      </c>
      <c r="AA32" s="29">
        <f>SUM(AA6:AA31)</f>
        <v>1792452861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/>
      <c r="P34" s="22"/>
      <c r="Q34" s="22"/>
      <c r="R34" s="22"/>
      <c r="S34" s="22"/>
      <c r="T34" s="22"/>
      <c r="U34" s="22"/>
      <c r="V34" s="22"/>
      <c r="W34" s="22">
        <v>154800072</v>
      </c>
      <c r="X34" s="22">
        <v>154148227</v>
      </c>
      <c r="Y34" s="22">
        <v>651845</v>
      </c>
      <c r="Z34" s="23">
        <v>0.42286895716290007</v>
      </c>
      <c r="AA34" s="20">
        <v>287431956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/>
      <c r="P37" s="22"/>
      <c r="Q37" s="22"/>
      <c r="R37" s="22"/>
      <c r="S37" s="22"/>
      <c r="T37" s="22"/>
      <c r="U37" s="22"/>
      <c r="V37" s="22"/>
      <c r="W37" s="22">
        <v>4201751</v>
      </c>
      <c r="X37" s="22">
        <v>4767725</v>
      </c>
      <c r="Y37" s="22">
        <v>-565974</v>
      </c>
      <c r="Z37" s="23">
        <v>-11.870944737794231</v>
      </c>
      <c r="AA37" s="20">
        <v>16747697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/>
      <c r="P38" s="22"/>
      <c r="Q38" s="22"/>
      <c r="R38" s="22"/>
      <c r="S38" s="22"/>
      <c r="T38" s="22"/>
      <c r="U38" s="22"/>
      <c r="V38" s="22"/>
      <c r="W38" s="22">
        <v>70822580</v>
      </c>
      <c r="X38" s="22">
        <v>42493548</v>
      </c>
      <c r="Y38" s="22">
        <v>28329032</v>
      </c>
      <c r="Z38" s="23">
        <v>66.666666666666657</v>
      </c>
      <c r="AA38" s="20">
        <v>84987096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/>
      <c r="R39" s="22"/>
      <c r="S39" s="22"/>
      <c r="T39" s="22"/>
      <c r="U39" s="22"/>
      <c r="V39" s="22"/>
      <c r="W39" s="22">
        <v>14993</v>
      </c>
      <c r="X39" s="22">
        <v>95628120</v>
      </c>
      <c r="Y39" s="22">
        <v>-95613127</v>
      </c>
      <c r="Z39" s="23">
        <v>-99.984321557299253</v>
      </c>
      <c r="AA39" s="20">
        <v>191256248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553770</v>
      </c>
      <c r="Y40" s="22">
        <v>-553770</v>
      </c>
      <c r="Z40" s="23">
        <v>-100</v>
      </c>
      <c r="AA40" s="20">
        <v>1107541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/>
      <c r="P41" s="22"/>
      <c r="Q41" s="22"/>
      <c r="R41" s="22"/>
      <c r="S41" s="22"/>
      <c r="T41" s="22"/>
      <c r="U41" s="22"/>
      <c r="V41" s="22"/>
      <c r="W41" s="22">
        <v>14402882</v>
      </c>
      <c r="X41" s="22">
        <v>44359576</v>
      </c>
      <c r="Y41" s="22">
        <v>-29956694</v>
      </c>
      <c r="Z41" s="23">
        <v>-67.531515630356793</v>
      </c>
      <c r="AA41" s="20">
        <v>98215652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/>
      <c r="P44" s="22"/>
      <c r="Q44" s="22"/>
      <c r="R44" s="22"/>
      <c r="S44" s="22"/>
      <c r="T44" s="22"/>
      <c r="U44" s="22"/>
      <c r="V44" s="22"/>
      <c r="W44" s="22">
        <v>56919548</v>
      </c>
      <c r="X44" s="22">
        <v>2583660</v>
      </c>
      <c r="Y44" s="22">
        <v>54335888</v>
      </c>
      <c r="Z44" s="23">
        <v>2103.0587616017588</v>
      </c>
      <c r="AA44" s="20">
        <v>4664163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301161826</v>
      </c>
      <c r="X47" s="31">
        <f t="shared" si="1"/>
        <v>344534626</v>
      </c>
      <c r="Y47" s="31">
        <f t="shared" si="1"/>
        <v>-43372800</v>
      </c>
      <c r="Z47" s="32">
        <f>+IF(X47&lt;&gt;0,+(Y47/X47)*100,0)</f>
        <v>-12.588807256777725</v>
      </c>
      <c r="AA47" s="29">
        <f>SUM(AA34:AA46)</f>
        <v>684410353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2065483569</v>
      </c>
      <c r="X48" s="41">
        <f t="shared" si="2"/>
        <v>560454392</v>
      </c>
      <c r="Y48" s="41">
        <f t="shared" si="2"/>
        <v>1505029177</v>
      </c>
      <c r="Z48" s="42">
        <f>+IF(X48&lt;&gt;0,+(Y48/X48)*100,0)</f>
        <v>268.53731516479934</v>
      </c>
      <c r="AA48" s="39">
        <f>+AA32-AA47</f>
        <v>1108042508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/>
      <c r="P49" s="22"/>
      <c r="Q49" s="22"/>
      <c r="R49" s="22"/>
      <c r="S49" s="22"/>
      <c r="T49" s="22"/>
      <c r="U49" s="22"/>
      <c r="V49" s="22"/>
      <c r="W49" s="22">
        <v>52365373</v>
      </c>
      <c r="X49" s="22">
        <v>143798537</v>
      </c>
      <c r="Y49" s="22">
        <v>-91433164</v>
      </c>
      <c r="Z49" s="23">
        <v>-63.584210178716901</v>
      </c>
      <c r="AA49" s="20">
        <v>287597082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2117848942</v>
      </c>
      <c r="X51" s="50">
        <f t="shared" si="3"/>
        <v>704252929</v>
      </c>
      <c r="Y51" s="50">
        <f t="shared" si="3"/>
        <v>1413596013</v>
      </c>
      <c r="Z51" s="51">
        <f>+IF(X51&lt;&gt;0,+(Y51/X51)*100,0)</f>
        <v>200.72277370677432</v>
      </c>
      <c r="AA51" s="48">
        <f>SUM(AA48:AA50)</f>
        <v>1395639590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2117848942</v>
      </c>
      <c r="X53" s="56">
        <f t="shared" si="4"/>
        <v>704252929</v>
      </c>
      <c r="Y53" s="56">
        <f t="shared" si="4"/>
        <v>1413596013</v>
      </c>
      <c r="Z53" s="57">
        <f>+IF(X53&lt;&gt;0,+(Y53/X53)*100,0)</f>
        <v>200.72277370677432</v>
      </c>
      <c r="AA53" s="54">
        <f>+AA51-AA52</f>
        <v>1395639590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2117848942</v>
      </c>
      <c r="X56" s="50">
        <f t="shared" si="5"/>
        <v>704252929</v>
      </c>
      <c r="Y56" s="50">
        <f t="shared" si="5"/>
        <v>1413596013</v>
      </c>
      <c r="Z56" s="51">
        <f>+IF(X56&lt;&gt;0,+(Y56/X56)*100,0)</f>
        <v>200.72277370677432</v>
      </c>
      <c r="AA56" s="48">
        <f>SUM(AA53:AA55)</f>
        <v>1395639590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2117848942</v>
      </c>
      <c r="X59" s="67">
        <f t="shared" si="6"/>
        <v>704252929</v>
      </c>
      <c r="Y59" s="67">
        <f t="shared" si="6"/>
        <v>1413596013</v>
      </c>
      <c r="Z59" s="68">
        <f>+IF(X59&lt;&gt;0,+(Y59/X59)*100,0)</f>
        <v>200.72277370677432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>
        <v>28349608</v>
      </c>
      <c r="L8" s="22">
        <v>26942809</v>
      </c>
      <c r="M8" s="22">
        <v>26397657</v>
      </c>
      <c r="N8" s="22">
        <v>81690074</v>
      </c>
      <c r="O8" s="22"/>
      <c r="P8" s="22"/>
      <c r="Q8" s="22"/>
      <c r="R8" s="22"/>
      <c r="S8" s="22"/>
      <c r="T8" s="22"/>
      <c r="U8" s="22"/>
      <c r="V8" s="22"/>
      <c r="W8" s="22">
        <v>159468924</v>
      </c>
      <c r="X8" s="22">
        <v>161467692</v>
      </c>
      <c r="Y8" s="22">
        <v>-1998768</v>
      </c>
      <c r="Z8" s="23">
        <v>-1.2378748808770983</v>
      </c>
      <c r="AA8" s="20">
        <v>322935401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>
        <v>2735922</v>
      </c>
      <c r="L10" s="22">
        <v>2764029</v>
      </c>
      <c r="M10" s="22">
        <v>2667457</v>
      </c>
      <c r="N10" s="22">
        <v>8167408</v>
      </c>
      <c r="O10" s="22"/>
      <c r="P10" s="22"/>
      <c r="Q10" s="22"/>
      <c r="R10" s="22"/>
      <c r="S10" s="22"/>
      <c r="T10" s="22"/>
      <c r="U10" s="22"/>
      <c r="V10" s="22"/>
      <c r="W10" s="22">
        <v>13583060</v>
      </c>
      <c r="X10" s="22">
        <v>16836102</v>
      </c>
      <c r="Y10" s="22">
        <v>-3253042</v>
      </c>
      <c r="Z10" s="23">
        <v>-19.321824018409963</v>
      </c>
      <c r="AA10" s="20">
        <v>33672209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>
        <v>1103553</v>
      </c>
      <c r="L13" s="22">
        <v>1123011</v>
      </c>
      <c r="M13" s="22">
        <v>1129900</v>
      </c>
      <c r="N13" s="22">
        <v>3356464</v>
      </c>
      <c r="O13" s="22"/>
      <c r="P13" s="22"/>
      <c r="Q13" s="22"/>
      <c r="R13" s="22"/>
      <c r="S13" s="22"/>
      <c r="T13" s="22"/>
      <c r="U13" s="22"/>
      <c r="V13" s="22"/>
      <c r="W13" s="22">
        <v>6202093</v>
      </c>
      <c r="X13" s="22">
        <v>4794108</v>
      </c>
      <c r="Y13" s="22">
        <v>1407985</v>
      </c>
      <c r="Z13" s="23">
        <v>29.369071368438092</v>
      </c>
      <c r="AA13" s="20">
        <v>9588227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>
        <v>288851</v>
      </c>
      <c r="L19" s="22">
        <v>65539</v>
      </c>
      <c r="M19" s="22">
        <v>170973</v>
      </c>
      <c r="N19" s="22">
        <v>525363</v>
      </c>
      <c r="O19" s="22"/>
      <c r="P19" s="22"/>
      <c r="Q19" s="22"/>
      <c r="R19" s="22"/>
      <c r="S19" s="22"/>
      <c r="T19" s="22"/>
      <c r="U19" s="22"/>
      <c r="V19" s="22"/>
      <c r="W19" s="22">
        <v>785066</v>
      </c>
      <c r="X19" s="22">
        <v>499992</v>
      </c>
      <c r="Y19" s="22">
        <v>285074</v>
      </c>
      <c r="Z19" s="23">
        <v>57.015712251396025</v>
      </c>
      <c r="AA19" s="20">
        <v>1000000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118286142</v>
      </c>
      <c r="Y25" s="22">
        <v>-118286142</v>
      </c>
      <c r="Z25" s="23">
        <v>-100</v>
      </c>
      <c r="AA25" s="20">
        <v>236572295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32477934</v>
      </c>
      <c r="L32" s="31">
        <f t="shared" si="0"/>
        <v>30895388</v>
      </c>
      <c r="M32" s="31">
        <f t="shared" si="0"/>
        <v>30365987</v>
      </c>
      <c r="N32" s="31">
        <f t="shared" si="0"/>
        <v>93739309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180039143</v>
      </c>
      <c r="X32" s="31">
        <f t="shared" si="0"/>
        <v>301884036</v>
      </c>
      <c r="Y32" s="31">
        <f t="shared" si="0"/>
        <v>-121844893</v>
      </c>
      <c r="Z32" s="32">
        <f>+IF(X32&lt;&gt;0,+(Y32/X32)*100,0)</f>
        <v>-40.361489336918766</v>
      </c>
      <c r="AA32" s="29">
        <f>SUM(AA6:AA31)</f>
        <v>603768132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118335999</v>
      </c>
      <c r="G34" s="22">
        <v>8060365</v>
      </c>
      <c r="H34" s="22">
        <v>7907616</v>
      </c>
      <c r="I34" s="22">
        <v>8833196</v>
      </c>
      <c r="J34" s="22">
        <v>24801177</v>
      </c>
      <c r="K34" s="22">
        <v>8159013</v>
      </c>
      <c r="L34" s="22">
        <v>7851881</v>
      </c>
      <c r="M34" s="22">
        <v>7854714</v>
      </c>
      <c r="N34" s="22">
        <v>23865608</v>
      </c>
      <c r="O34" s="22"/>
      <c r="P34" s="22"/>
      <c r="Q34" s="22"/>
      <c r="R34" s="22"/>
      <c r="S34" s="22"/>
      <c r="T34" s="22"/>
      <c r="U34" s="22"/>
      <c r="V34" s="22"/>
      <c r="W34" s="22">
        <v>48666785</v>
      </c>
      <c r="X34" s="22">
        <v>59168274</v>
      </c>
      <c r="Y34" s="22">
        <v>-10501489</v>
      </c>
      <c r="Z34" s="23">
        <v>-17.748513333344825</v>
      </c>
      <c r="AA34" s="20">
        <v>118335999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>
        <v>15956</v>
      </c>
      <c r="L37" s="22">
        <v>361</v>
      </c>
      <c r="M37" s="22">
        <v>600</v>
      </c>
      <c r="N37" s="22">
        <v>16917</v>
      </c>
      <c r="O37" s="22"/>
      <c r="P37" s="22"/>
      <c r="Q37" s="22"/>
      <c r="R37" s="22"/>
      <c r="S37" s="22"/>
      <c r="T37" s="22"/>
      <c r="U37" s="22"/>
      <c r="V37" s="22"/>
      <c r="W37" s="22">
        <v>38259</v>
      </c>
      <c r="X37" s="22">
        <v>7523712</v>
      </c>
      <c r="Y37" s="22">
        <v>-7485453</v>
      </c>
      <c r="Z37" s="23">
        <v>-99.491487712448318</v>
      </c>
      <c r="AA37" s="20">
        <v>15047413</v>
      </c>
    </row>
    <row r="38" spans="1:27" ht="13.5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148525660</v>
      </c>
      <c r="G38" s="22"/>
      <c r="H38" s="22"/>
      <c r="I38" s="22">
        <v>34427690</v>
      </c>
      <c r="J38" s="22">
        <v>34427690</v>
      </c>
      <c r="K38" s="22"/>
      <c r="L38" s="22"/>
      <c r="M38" s="22">
        <v>34427690</v>
      </c>
      <c r="N38" s="22">
        <v>34427690</v>
      </c>
      <c r="O38" s="22"/>
      <c r="P38" s="22"/>
      <c r="Q38" s="22"/>
      <c r="R38" s="22"/>
      <c r="S38" s="22"/>
      <c r="T38" s="22"/>
      <c r="U38" s="22"/>
      <c r="V38" s="22"/>
      <c r="W38" s="22">
        <v>68855380</v>
      </c>
      <c r="X38" s="22">
        <v>74262834</v>
      </c>
      <c r="Y38" s="22">
        <v>-5407454</v>
      </c>
      <c r="Z38" s="23">
        <v>-7.2815077323873743</v>
      </c>
      <c r="AA38" s="20">
        <v>148525660</v>
      </c>
    </row>
    <row r="39" spans="1:27" ht="13.5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15136233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7568154</v>
      </c>
      <c r="Y39" s="22">
        <v>-7568154</v>
      </c>
      <c r="Z39" s="23">
        <v>-100</v>
      </c>
      <c r="AA39" s="20">
        <v>15136233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7496279</v>
      </c>
      <c r="N41" s="22">
        <v>7496279</v>
      </c>
      <c r="O41" s="22"/>
      <c r="P41" s="22"/>
      <c r="Q41" s="22"/>
      <c r="R41" s="22"/>
      <c r="S41" s="22"/>
      <c r="T41" s="22"/>
      <c r="U41" s="22"/>
      <c r="V41" s="22"/>
      <c r="W41" s="22">
        <v>7496279</v>
      </c>
      <c r="X41" s="22"/>
      <c r="Y41" s="22">
        <v>7496279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957518</v>
      </c>
      <c r="G44" s="22">
        <v>66314</v>
      </c>
      <c r="H44" s="22">
        <v>65998</v>
      </c>
      <c r="I44" s="22">
        <v>74796</v>
      </c>
      <c r="J44" s="22">
        <v>207108</v>
      </c>
      <c r="K44" s="22">
        <v>69241</v>
      </c>
      <c r="L44" s="22">
        <v>64366</v>
      </c>
      <c r="M44" s="22">
        <v>5937992</v>
      </c>
      <c r="N44" s="22">
        <v>6071599</v>
      </c>
      <c r="O44" s="22"/>
      <c r="P44" s="22"/>
      <c r="Q44" s="22"/>
      <c r="R44" s="22"/>
      <c r="S44" s="22"/>
      <c r="T44" s="22"/>
      <c r="U44" s="22"/>
      <c r="V44" s="22"/>
      <c r="W44" s="22">
        <v>6278707</v>
      </c>
      <c r="X44" s="22">
        <v>478776</v>
      </c>
      <c r="Y44" s="22">
        <v>5799931</v>
      </c>
      <c r="Z44" s="23">
        <v>1211.4080488579211</v>
      </c>
      <c r="AA44" s="20">
        <v>957518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298002823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8244210</v>
      </c>
      <c r="L47" s="31">
        <f t="shared" si="1"/>
        <v>7916608</v>
      </c>
      <c r="M47" s="31">
        <f t="shared" si="1"/>
        <v>55717275</v>
      </c>
      <c r="N47" s="31">
        <f t="shared" si="1"/>
        <v>71878093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131335410</v>
      </c>
      <c r="X47" s="31">
        <f t="shared" si="1"/>
        <v>149001750</v>
      </c>
      <c r="Y47" s="31">
        <f t="shared" si="1"/>
        <v>-17666340</v>
      </c>
      <c r="Z47" s="32">
        <f>+IF(X47&lt;&gt;0,+(Y47/X47)*100,0)</f>
        <v>-11.856464773064745</v>
      </c>
      <c r="AA47" s="29">
        <f>SUM(AA34:AA46)</f>
        <v>298002823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305765309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24233724</v>
      </c>
      <c r="L48" s="41">
        <f t="shared" si="2"/>
        <v>22978780</v>
      </c>
      <c r="M48" s="41">
        <f t="shared" si="2"/>
        <v>-25351288</v>
      </c>
      <c r="N48" s="41">
        <f t="shared" si="2"/>
        <v>21861216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48703733</v>
      </c>
      <c r="X48" s="41">
        <f t="shared" si="2"/>
        <v>152882286</v>
      </c>
      <c r="Y48" s="41">
        <f t="shared" si="2"/>
        <v>-104178553</v>
      </c>
      <c r="Z48" s="42">
        <f>+IF(X48&lt;&gt;0,+(Y48/X48)*100,0)</f>
        <v>-68.142984858298107</v>
      </c>
      <c r="AA48" s="39">
        <f>+AA32-AA47</f>
        <v>305765309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305765309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24233724</v>
      </c>
      <c r="L51" s="50">
        <f t="shared" si="3"/>
        <v>22978780</v>
      </c>
      <c r="M51" s="50">
        <f t="shared" si="3"/>
        <v>-25351288</v>
      </c>
      <c r="N51" s="50">
        <f t="shared" si="3"/>
        <v>21861216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48703733</v>
      </c>
      <c r="X51" s="50">
        <f t="shared" si="3"/>
        <v>152882286</v>
      </c>
      <c r="Y51" s="50">
        <f t="shared" si="3"/>
        <v>-104178553</v>
      </c>
      <c r="Z51" s="51">
        <f>+IF(X51&lt;&gt;0,+(Y51/X51)*100,0)</f>
        <v>-68.142984858298107</v>
      </c>
      <c r="AA51" s="48">
        <f>SUM(AA48:AA50)</f>
        <v>305765309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305765309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24233724</v>
      </c>
      <c r="L53" s="56">
        <f t="shared" si="4"/>
        <v>22978780</v>
      </c>
      <c r="M53" s="56">
        <f t="shared" si="4"/>
        <v>-25351288</v>
      </c>
      <c r="N53" s="56">
        <f t="shared" si="4"/>
        <v>21861216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48703733</v>
      </c>
      <c r="X53" s="56">
        <f t="shared" si="4"/>
        <v>152882286</v>
      </c>
      <c r="Y53" s="56">
        <f t="shared" si="4"/>
        <v>-104178553</v>
      </c>
      <c r="Z53" s="57">
        <f>+IF(X53&lt;&gt;0,+(Y53/X53)*100,0)</f>
        <v>-68.142984858298107</v>
      </c>
      <c r="AA53" s="54">
        <f>+AA51-AA52</f>
        <v>305765309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305765309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24233724</v>
      </c>
      <c r="L56" s="50">
        <f t="shared" si="5"/>
        <v>22978780</v>
      </c>
      <c r="M56" s="50">
        <f t="shared" si="5"/>
        <v>-25351288</v>
      </c>
      <c r="N56" s="50">
        <f t="shared" si="5"/>
        <v>21861216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48703733</v>
      </c>
      <c r="X56" s="50">
        <f t="shared" si="5"/>
        <v>152882286</v>
      </c>
      <c r="Y56" s="50">
        <f t="shared" si="5"/>
        <v>-104178553</v>
      </c>
      <c r="Z56" s="51">
        <f>+IF(X56&lt;&gt;0,+(Y56/X56)*100,0)</f>
        <v>-68.142984858298107</v>
      </c>
      <c r="AA56" s="48">
        <f>SUM(AA53:AA55)</f>
        <v>305765309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305765309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24233724</v>
      </c>
      <c r="L59" s="67">
        <f t="shared" si="6"/>
        <v>22978780</v>
      </c>
      <c r="M59" s="67">
        <f t="shared" si="6"/>
        <v>-25351288</v>
      </c>
      <c r="N59" s="67">
        <f t="shared" si="6"/>
        <v>21861216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48703733</v>
      </c>
      <c r="X59" s="67">
        <f t="shared" si="6"/>
        <v>152882286</v>
      </c>
      <c r="Y59" s="67">
        <f t="shared" si="6"/>
        <v>-104178553</v>
      </c>
      <c r="Z59" s="68">
        <f>+IF(X59&lt;&gt;0,+(Y59/X59)*100,0)</f>
        <v>-68.142984858298107</v>
      </c>
      <c r="AA59" s="65">
        <f>SUM(AA56:AA58)</f>
        <v>305765309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58893370</v>
      </c>
      <c r="G8" s="22">
        <v>5696692</v>
      </c>
      <c r="H8" s="22">
        <v>5604129</v>
      </c>
      <c r="I8" s="22">
        <v>5752259</v>
      </c>
      <c r="J8" s="22">
        <v>17053080</v>
      </c>
      <c r="K8" s="22">
        <v>5579053</v>
      </c>
      <c r="L8" s="22">
        <v>5485834</v>
      </c>
      <c r="M8" s="22">
        <v>5757152</v>
      </c>
      <c r="N8" s="22">
        <v>16822039</v>
      </c>
      <c r="O8" s="22"/>
      <c r="P8" s="22"/>
      <c r="Q8" s="22"/>
      <c r="R8" s="22"/>
      <c r="S8" s="22"/>
      <c r="T8" s="22"/>
      <c r="U8" s="22"/>
      <c r="V8" s="22"/>
      <c r="W8" s="22">
        <v>33875119</v>
      </c>
      <c r="X8" s="22">
        <v>29446674</v>
      </c>
      <c r="Y8" s="22">
        <v>4428445</v>
      </c>
      <c r="Z8" s="23">
        <v>15.038863132725957</v>
      </c>
      <c r="AA8" s="20">
        <v>58893370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>
        <v>6501</v>
      </c>
      <c r="L19" s="22">
        <v>6704</v>
      </c>
      <c r="M19" s="22">
        <v>6654</v>
      </c>
      <c r="N19" s="22">
        <v>19859</v>
      </c>
      <c r="O19" s="22"/>
      <c r="P19" s="22"/>
      <c r="Q19" s="22"/>
      <c r="R19" s="22"/>
      <c r="S19" s="22"/>
      <c r="T19" s="22"/>
      <c r="U19" s="22"/>
      <c r="V19" s="22"/>
      <c r="W19" s="22">
        <v>24430</v>
      </c>
      <c r="X19" s="22">
        <v>23670</v>
      </c>
      <c r="Y19" s="22">
        <v>760</v>
      </c>
      <c r="Z19" s="23">
        <v>3.2108153781157585</v>
      </c>
      <c r="AA19" s="20">
        <v>47343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>
        <v>6261309</v>
      </c>
      <c r="N25" s="22">
        <v>6261309</v>
      </c>
      <c r="O25" s="22"/>
      <c r="P25" s="22"/>
      <c r="Q25" s="22"/>
      <c r="R25" s="22"/>
      <c r="S25" s="22"/>
      <c r="T25" s="22"/>
      <c r="U25" s="22"/>
      <c r="V25" s="22"/>
      <c r="W25" s="22">
        <v>14087916</v>
      </c>
      <c r="X25" s="22">
        <v>9391962</v>
      </c>
      <c r="Y25" s="22">
        <v>4695954</v>
      </c>
      <c r="Z25" s="23">
        <v>49.999712520131581</v>
      </c>
      <c r="AA25" s="20">
        <v>18783926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77724639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5585554</v>
      </c>
      <c r="L32" s="31">
        <f t="shared" si="0"/>
        <v>5492538</v>
      </c>
      <c r="M32" s="31">
        <f t="shared" si="0"/>
        <v>12025115</v>
      </c>
      <c r="N32" s="31">
        <f t="shared" si="0"/>
        <v>23103207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47987465</v>
      </c>
      <c r="X32" s="31">
        <f t="shared" si="0"/>
        <v>38862306</v>
      </c>
      <c r="Y32" s="31">
        <f t="shared" si="0"/>
        <v>9125159</v>
      </c>
      <c r="Z32" s="32">
        <f>+IF(X32&lt;&gt;0,+(Y32/X32)*100,0)</f>
        <v>23.480745069528297</v>
      </c>
      <c r="AA32" s="29">
        <f>SUM(AA6:AA31)</f>
        <v>77724639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32332241</v>
      </c>
      <c r="G34" s="22">
        <v>2468189</v>
      </c>
      <c r="H34" s="22">
        <v>2572373</v>
      </c>
      <c r="I34" s="22">
        <v>2457366</v>
      </c>
      <c r="J34" s="22">
        <v>7497928</v>
      </c>
      <c r="K34" s="22">
        <v>2500453</v>
      </c>
      <c r="L34" s="22">
        <v>2663136</v>
      </c>
      <c r="M34" s="22">
        <v>2556088</v>
      </c>
      <c r="N34" s="22">
        <v>7719677</v>
      </c>
      <c r="O34" s="22"/>
      <c r="P34" s="22"/>
      <c r="Q34" s="22"/>
      <c r="R34" s="22"/>
      <c r="S34" s="22"/>
      <c r="T34" s="22"/>
      <c r="U34" s="22"/>
      <c r="V34" s="22"/>
      <c r="W34" s="22">
        <v>15217605</v>
      </c>
      <c r="X34" s="22">
        <v>16166208</v>
      </c>
      <c r="Y34" s="22">
        <v>-948603</v>
      </c>
      <c r="Z34" s="23">
        <v>-5.8678138992149549</v>
      </c>
      <c r="AA34" s="20">
        <v>32332241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6222241</v>
      </c>
      <c r="G37" s="22">
        <v>1177</v>
      </c>
      <c r="H37" s="22">
        <v>101149</v>
      </c>
      <c r="I37" s="22">
        <v>1094189</v>
      </c>
      <c r="J37" s="22">
        <v>1196515</v>
      </c>
      <c r="K37" s="22">
        <v>345843</v>
      </c>
      <c r="L37" s="22">
        <v>56997</v>
      </c>
      <c r="M37" s="22">
        <v>990211</v>
      </c>
      <c r="N37" s="22">
        <v>1393051</v>
      </c>
      <c r="O37" s="22"/>
      <c r="P37" s="22"/>
      <c r="Q37" s="22"/>
      <c r="R37" s="22"/>
      <c r="S37" s="22"/>
      <c r="T37" s="22"/>
      <c r="U37" s="22"/>
      <c r="V37" s="22"/>
      <c r="W37" s="22">
        <v>2589566</v>
      </c>
      <c r="X37" s="22">
        <v>3111138</v>
      </c>
      <c r="Y37" s="22">
        <v>-521572</v>
      </c>
      <c r="Z37" s="23">
        <v>-16.764669391071692</v>
      </c>
      <c r="AA37" s="20">
        <v>6222241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1458864</v>
      </c>
      <c r="Y38" s="22">
        <v>-1458864</v>
      </c>
      <c r="Z38" s="23">
        <v>-100</v>
      </c>
      <c r="AA38" s="20">
        <v>2917722</v>
      </c>
    </row>
    <row r="39" spans="1:27" ht="13.5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16167335</v>
      </c>
      <c r="G39" s="22"/>
      <c r="H39" s="22">
        <v>1800000</v>
      </c>
      <c r="I39" s="22">
        <v>1949869</v>
      </c>
      <c r="J39" s="22">
        <v>3749869</v>
      </c>
      <c r="K39" s="22">
        <v>1249960</v>
      </c>
      <c r="L39" s="22">
        <v>1249954</v>
      </c>
      <c r="M39" s="22">
        <v>1264669</v>
      </c>
      <c r="N39" s="22">
        <v>3764583</v>
      </c>
      <c r="O39" s="22"/>
      <c r="P39" s="22"/>
      <c r="Q39" s="22"/>
      <c r="R39" s="22"/>
      <c r="S39" s="22"/>
      <c r="T39" s="22"/>
      <c r="U39" s="22"/>
      <c r="V39" s="22"/>
      <c r="W39" s="22">
        <v>7514452</v>
      </c>
      <c r="X39" s="22">
        <v>8083746</v>
      </c>
      <c r="Y39" s="22">
        <v>-569294</v>
      </c>
      <c r="Z39" s="23">
        <v>-7.0424528430259929</v>
      </c>
      <c r="AA39" s="20">
        <v>16167335</v>
      </c>
    </row>
    <row r="40" spans="1:27" ht="13.5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9068324</v>
      </c>
      <c r="G40" s="22">
        <v>24516</v>
      </c>
      <c r="H40" s="22">
        <v>24203</v>
      </c>
      <c r="I40" s="22">
        <v>22649</v>
      </c>
      <c r="J40" s="22">
        <v>71368</v>
      </c>
      <c r="K40" s="22">
        <v>23055</v>
      </c>
      <c r="L40" s="22">
        <v>21811</v>
      </c>
      <c r="M40" s="22">
        <v>1372134</v>
      </c>
      <c r="N40" s="22">
        <v>1417000</v>
      </c>
      <c r="O40" s="22"/>
      <c r="P40" s="22"/>
      <c r="Q40" s="22"/>
      <c r="R40" s="22"/>
      <c r="S40" s="22"/>
      <c r="T40" s="22"/>
      <c r="U40" s="22"/>
      <c r="V40" s="22"/>
      <c r="W40" s="22">
        <v>1488368</v>
      </c>
      <c r="X40" s="22">
        <v>4534170</v>
      </c>
      <c r="Y40" s="22">
        <v>-3045802</v>
      </c>
      <c r="Z40" s="23">
        <v>-67.174411193228309</v>
      </c>
      <c r="AA40" s="20">
        <v>9068324</v>
      </c>
    </row>
    <row r="41" spans="1:27" ht="13.5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22524246</v>
      </c>
      <c r="G41" s="22">
        <v>1915</v>
      </c>
      <c r="H41" s="22">
        <v>656021</v>
      </c>
      <c r="I41" s="22">
        <v>1029104</v>
      </c>
      <c r="J41" s="22">
        <v>1687040</v>
      </c>
      <c r="K41" s="22">
        <v>537144</v>
      </c>
      <c r="L41" s="22">
        <v>1867976</v>
      </c>
      <c r="M41" s="22">
        <v>2862891</v>
      </c>
      <c r="N41" s="22">
        <v>5268011</v>
      </c>
      <c r="O41" s="22"/>
      <c r="P41" s="22"/>
      <c r="Q41" s="22"/>
      <c r="R41" s="22"/>
      <c r="S41" s="22"/>
      <c r="T41" s="22"/>
      <c r="U41" s="22"/>
      <c r="V41" s="22"/>
      <c r="W41" s="22">
        <v>6955051</v>
      </c>
      <c r="X41" s="22">
        <v>11262162</v>
      </c>
      <c r="Y41" s="22">
        <v>-4307111</v>
      </c>
      <c r="Z41" s="23">
        <v>-38.244086703778549</v>
      </c>
      <c r="AA41" s="20">
        <v>22524246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>
        <v>21556</v>
      </c>
      <c r="L43" s="22">
        <v>38288</v>
      </c>
      <c r="M43" s="22">
        <v>6131</v>
      </c>
      <c r="N43" s="22">
        <v>65975</v>
      </c>
      <c r="O43" s="22"/>
      <c r="P43" s="22"/>
      <c r="Q43" s="22"/>
      <c r="R43" s="22"/>
      <c r="S43" s="22"/>
      <c r="T43" s="22"/>
      <c r="U43" s="22"/>
      <c r="V43" s="22"/>
      <c r="W43" s="22">
        <v>153990</v>
      </c>
      <c r="X43" s="22">
        <v>144828</v>
      </c>
      <c r="Y43" s="22">
        <v>9162</v>
      </c>
      <c r="Z43" s="23">
        <v>6.3261247825006208</v>
      </c>
      <c r="AA43" s="20">
        <v>289654</v>
      </c>
    </row>
    <row r="44" spans="1:27" ht="13.5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2599810</v>
      </c>
      <c r="G44" s="22">
        <v>23860</v>
      </c>
      <c r="H44" s="22">
        <v>28558</v>
      </c>
      <c r="I44" s="22">
        <v>30670</v>
      </c>
      <c r="J44" s="22">
        <v>83088</v>
      </c>
      <c r="K44" s="22">
        <v>113888</v>
      </c>
      <c r="L44" s="22">
        <v>164345</v>
      </c>
      <c r="M44" s="22">
        <v>675013</v>
      </c>
      <c r="N44" s="22">
        <v>953246</v>
      </c>
      <c r="O44" s="22"/>
      <c r="P44" s="22"/>
      <c r="Q44" s="22"/>
      <c r="R44" s="22"/>
      <c r="S44" s="22"/>
      <c r="T44" s="22"/>
      <c r="U44" s="22"/>
      <c r="V44" s="22"/>
      <c r="W44" s="22">
        <v>1036334</v>
      </c>
      <c r="X44" s="22">
        <v>1299948</v>
      </c>
      <c r="Y44" s="22">
        <v>-263614</v>
      </c>
      <c r="Z44" s="23">
        <v>-20.278811152446096</v>
      </c>
      <c r="AA44" s="20">
        <v>2599810</v>
      </c>
    </row>
    <row r="45" spans="1:27" ht="13.5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92121573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4791899</v>
      </c>
      <c r="L47" s="31">
        <f t="shared" si="1"/>
        <v>6062507</v>
      </c>
      <c r="M47" s="31">
        <f t="shared" si="1"/>
        <v>9727137</v>
      </c>
      <c r="N47" s="31">
        <f t="shared" si="1"/>
        <v>20581543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34955366</v>
      </c>
      <c r="X47" s="31">
        <f t="shared" si="1"/>
        <v>46061064</v>
      </c>
      <c r="Y47" s="31">
        <f t="shared" si="1"/>
        <v>-11105698</v>
      </c>
      <c r="Z47" s="32">
        <f>+IF(X47&lt;&gt;0,+(Y47/X47)*100,0)</f>
        <v>-24.11081515615879</v>
      </c>
      <c r="AA47" s="29">
        <f>SUM(AA34:AA46)</f>
        <v>92121573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-14396934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793655</v>
      </c>
      <c r="L48" s="41">
        <f t="shared" si="2"/>
        <v>-569969</v>
      </c>
      <c r="M48" s="41">
        <f t="shared" si="2"/>
        <v>2297978</v>
      </c>
      <c r="N48" s="41">
        <f t="shared" si="2"/>
        <v>2521664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13032099</v>
      </c>
      <c r="X48" s="41">
        <f t="shared" si="2"/>
        <v>-7198758</v>
      </c>
      <c r="Y48" s="41">
        <f t="shared" si="2"/>
        <v>20230857</v>
      </c>
      <c r="Z48" s="42">
        <f>+IF(X48&lt;&gt;0,+(Y48/X48)*100,0)</f>
        <v>-281.03260312403887</v>
      </c>
      <c r="AA48" s="39">
        <f>+AA32-AA47</f>
        <v>-14396934</v>
      </c>
    </row>
    <row r="49" spans="1:27" ht="25.5" x14ac:dyDescent="0.25">
      <c r="A49" s="43" t="s">
        <v>74</v>
      </c>
      <c r="B49" s="15" t="s">
        <v>32</v>
      </c>
      <c r="C49" s="20">
        <v>33180137</v>
      </c>
      <c r="D49" s="20"/>
      <c r="E49" s="21"/>
      <c r="F49" s="22"/>
      <c r="G49" s="22"/>
      <c r="H49" s="22"/>
      <c r="I49" s="22"/>
      <c r="J49" s="22"/>
      <c r="K49" s="22"/>
      <c r="L49" s="22">
        <v>280079</v>
      </c>
      <c r="M49" s="22"/>
      <c r="N49" s="22">
        <v>280079</v>
      </c>
      <c r="O49" s="22"/>
      <c r="P49" s="22"/>
      <c r="Q49" s="22"/>
      <c r="R49" s="22"/>
      <c r="S49" s="22"/>
      <c r="T49" s="22"/>
      <c r="U49" s="22"/>
      <c r="V49" s="22"/>
      <c r="W49" s="22">
        <v>280079</v>
      </c>
      <c r="X49" s="22"/>
      <c r="Y49" s="22">
        <v>280079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34236303</v>
      </c>
      <c r="D51" s="48">
        <f t="shared" si="3"/>
        <v>0</v>
      </c>
      <c r="E51" s="49">
        <f t="shared" si="3"/>
        <v>-14396934</v>
      </c>
      <c r="F51" s="50">
        <f t="shared" si="3"/>
        <v>-14396934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793655</v>
      </c>
      <c r="L51" s="50">
        <f t="shared" si="3"/>
        <v>-289890</v>
      </c>
      <c r="M51" s="50">
        <f t="shared" si="3"/>
        <v>2297978</v>
      </c>
      <c r="N51" s="50">
        <f t="shared" si="3"/>
        <v>2801743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13312178</v>
      </c>
      <c r="X51" s="50">
        <f t="shared" si="3"/>
        <v>-7198758</v>
      </c>
      <c r="Y51" s="50">
        <f t="shared" si="3"/>
        <v>20510936</v>
      </c>
      <c r="Z51" s="51">
        <f>+IF(X51&lt;&gt;0,+(Y51/X51)*100,0)</f>
        <v>-284.92326037352552</v>
      </c>
      <c r="AA51" s="48">
        <f>SUM(AA48:AA50)</f>
        <v>-14396934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34236303</v>
      </c>
      <c r="D53" s="54">
        <f>+D51-D52</f>
        <v>0</v>
      </c>
      <c r="E53" s="55">
        <f t="shared" si="4"/>
        <v>-14396934</v>
      </c>
      <c r="F53" s="56">
        <f t="shared" si="4"/>
        <v>-14396934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793655</v>
      </c>
      <c r="L53" s="56">
        <f t="shared" si="4"/>
        <v>-289890</v>
      </c>
      <c r="M53" s="56">
        <f t="shared" si="4"/>
        <v>2297978</v>
      </c>
      <c r="N53" s="56">
        <f t="shared" si="4"/>
        <v>2801743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13312178</v>
      </c>
      <c r="X53" s="56">
        <f t="shared" si="4"/>
        <v>-7198758</v>
      </c>
      <c r="Y53" s="56">
        <f t="shared" si="4"/>
        <v>20510936</v>
      </c>
      <c r="Z53" s="57">
        <f>+IF(X53&lt;&gt;0,+(Y53/X53)*100,0)</f>
        <v>-284.92326037352552</v>
      </c>
      <c r="AA53" s="54">
        <f>+AA51-AA52</f>
        <v>-14396934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34236303</v>
      </c>
      <c r="D56" s="48">
        <f>SUM(D53:D55)</f>
        <v>0</v>
      </c>
      <c r="E56" s="49">
        <f t="shared" si="5"/>
        <v>-14396934</v>
      </c>
      <c r="F56" s="50">
        <f t="shared" si="5"/>
        <v>-14396934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793655</v>
      </c>
      <c r="L56" s="50">
        <f t="shared" si="5"/>
        <v>-289890</v>
      </c>
      <c r="M56" s="50">
        <f t="shared" si="5"/>
        <v>2297978</v>
      </c>
      <c r="N56" s="50">
        <f t="shared" si="5"/>
        <v>2801743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13312178</v>
      </c>
      <c r="X56" s="50">
        <f t="shared" si="5"/>
        <v>-7198758</v>
      </c>
      <c r="Y56" s="50">
        <f t="shared" si="5"/>
        <v>20510936</v>
      </c>
      <c r="Z56" s="51">
        <f>+IF(X56&lt;&gt;0,+(Y56/X56)*100,0)</f>
        <v>-284.92326037352552</v>
      </c>
      <c r="AA56" s="48">
        <f>SUM(AA53:AA55)</f>
        <v>-14396934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34236303</v>
      </c>
      <c r="D59" s="65">
        <f>SUM(D56:D58)</f>
        <v>0</v>
      </c>
      <c r="E59" s="66">
        <f t="shared" si="6"/>
        <v>-14396934</v>
      </c>
      <c r="F59" s="67">
        <f t="shared" si="6"/>
        <v>-14396934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793655</v>
      </c>
      <c r="L59" s="67">
        <f t="shared" si="6"/>
        <v>-289890</v>
      </c>
      <c r="M59" s="67">
        <f t="shared" si="6"/>
        <v>2297978</v>
      </c>
      <c r="N59" s="67">
        <f t="shared" si="6"/>
        <v>2801743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13312178</v>
      </c>
      <c r="X59" s="67">
        <f t="shared" si="6"/>
        <v>-7198758</v>
      </c>
      <c r="Y59" s="67">
        <f t="shared" si="6"/>
        <v>20510936</v>
      </c>
      <c r="Z59" s="68">
        <f>+IF(X59&lt;&gt;0,+(Y59/X59)*100,0)</f>
        <v>-284.92326037352552</v>
      </c>
      <c r="AA59" s="65">
        <f>SUM(AA56:AA58)</f>
        <v>-14396934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39244302</v>
      </c>
      <c r="G8" s="22">
        <v>3164455</v>
      </c>
      <c r="H8" s="22">
        <v>3163806</v>
      </c>
      <c r="I8" s="22">
        <v>3154602</v>
      </c>
      <c r="J8" s="22">
        <v>9482863</v>
      </c>
      <c r="K8" s="22">
        <v>3194229</v>
      </c>
      <c r="L8" s="22">
        <v>3106251</v>
      </c>
      <c r="M8" s="22">
        <v>3100038</v>
      </c>
      <c r="N8" s="22">
        <v>9400518</v>
      </c>
      <c r="O8" s="22"/>
      <c r="P8" s="22"/>
      <c r="Q8" s="22"/>
      <c r="R8" s="22"/>
      <c r="S8" s="22"/>
      <c r="T8" s="22"/>
      <c r="U8" s="22"/>
      <c r="V8" s="22"/>
      <c r="W8" s="22">
        <v>18883381</v>
      </c>
      <c r="X8" s="22">
        <v>19622142</v>
      </c>
      <c r="Y8" s="22">
        <v>-738761</v>
      </c>
      <c r="Z8" s="23">
        <v>-3.7649355508690134</v>
      </c>
      <c r="AA8" s="20">
        <v>39244302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2703069</v>
      </c>
      <c r="G13" s="22">
        <v>197549</v>
      </c>
      <c r="H13" s="22">
        <v>203493</v>
      </c>
      <c r="I13" s="22">
        <v>208357</v>
      </c>
      <c r="J13" s="22">
        <v>609399</v>
      </c>
      <c r="K13" s="22">
        <v>212235</v>
      </c>
      <c r="L13" s="22">
        <v>206449</v>
      </c>
      <c r="M13" s="22">
        <v>212871</v>
      </c>
      <c r="N13" s="22">
        <v>631555</v>
      </c>
      <c r="O13" s="22"/>
      <c r="P13" s="22"/>
      <c r="Q13" s="22"/>
      <c r="R13" s="22"/>
      <c r="S13" s="22"/>
      <c r="T13" s="22"/>
      <c r="U13" s="22"/>
      <c r="V13" s="22"/>
      <c r="W13" s="22">
        <v>1240954</v>
      </c>
      <c r="X13" s="22">
        <v>1351530</v>
      </c>
      <c r="Y13" s="22">
        <v>-110576</v>
      </c>
      <c r="Z13" s="23">
        <v>-8.1815424000947079</v>
      </c>
      <c r="AA13" s="20">
        <v>2703069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>
        <v>1430</v>
      </c>
      <c r="M25" s="22">
        <v>2730</v>
      </c>
      <c r="N25" s="22">
        <v>4160</v>
      </c>
      <c r="O25" s="22"/>
      <c r="P25" s="22"/>
      <c r="Q25" s="22"/>
      <c r="R25" s="22"/>
      <c r="S25" s="22"/>
      <c r="T25" s="22"/>
      <c r="U25" s="22"/>
      <c r="V25" s="22"/>
      <c r="W25" s="22">
        <v>10728</v>
      </c>
      <c r="X25" s="22"/>
      <c r="Y25" s="22">
        <v>10728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41947371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3406464</v>
      </c>
      <c r="L32" s="31">
        <f t="shared" si="0"/>
        <v>3314130</v>
      </c>
      <c r="M32" s="31">
        <f t="shared" si="0"/>
        <v>3315639</v>
      </c>
      <c r="N32" s="31">
        <f t="shared" si="0"/>
        <v>10036233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20135063</v>
      </c>
      <c r="X32" s="31">
        <f t="shared" si="0"/>
        <v>20973672</v>
      </c>
      <c r="Y32" s="31">
        <f t="shared" si="0"/>
        <v>-838609</v>
      </c>
      <c r="Z32" s="32">
        <f>+IF(X32&lt;&gt;0,+(Y32/X32)*100,0)</f>
        <v>-3.9983890279203376</v>
      </c>
      <c r="AA32" s="29">
        <f>SUM(AA6:AA31)</f>
        <v>41947371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>
        <v>667285</v>
      </c>
      <c r="L34" s="22">
        <v>586356</v>
      </c>
      <c r="M34" s="22">
        <v>599571</v>
      </c>
      <c r="N34" s="22">
        <v>1853212</v>
      </c>
      <c r="O34" s="22"/>
      <c r="P34" s="22"/>
      <c r="Q34" s="22"/>
      <c r="R34" s="22"/>
      <c r="S34" s="22"/>
      <c r="T34" s="22"/>
      <c r="U34" s="22"/>
      <c r="V34" s="22"/>
      <c r="W34" s="22">
        <v>3564628</v>
      </c>
      <c r="X34" s="22">
        <v>4193826</v>
      </c>
      <c r="Y34" s="22">
        <v>-629198</v>
      </c>
      <c r="Z34" s="23">
        <v>-15.002959111799107</v>
      </c>
      <c r="AA34" s="20">
        <v>8387638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340000</v>
      </c>
      <c r="G37" s="22"/>
      <c r="H37" s="22"/>
      <c r="I37" s="22"/>
      <c r="J37" s="22"/>
      <c r="K37" s="22"/>
      <c r="L37" s="22"/>
      <c r="M37" s="22">
        <v>26215</v>
      </c>
      <c r="N37" s="22">
        <v>26215</v>
      </c>
      <c r="O37" s="22"/>
      <c r="P37" s="22"/>
      <c r="Q37" s="22"/>
      <c r="R37" s="22"/>
      <c r="S37" s="22"/>
      <c r="T37" s="22"/>
      <c r="U37" s="22"/>
      <c r="V37" s="22"/>
      <c r="W37" s="22">
        <v>26215</v>
      </c>
      <c r="X37" s="22">
        <v>170004</v>
      </c>
      <c r="Y37" s="22">
        <v>-143789</v>
      </c>
      <c r="Z37" s="23">
        <v>-84.579774593538986</v>
      </c>
      <c r="AA37" s="20">
        <v>340000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1231320</v>
      </c>
      <c r="Y39" s="22">
        <v>-1231320</v>
      </c>
      <c r="Z39" s="23">
        <v>-100</v>
      </c>
      <c r="AA39" s="20">
        <v>2462643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21456960</v>
      </c>
      <c r="G41" s="22"/>
      <c r="H41" s="22">
        <v>1964434</v>
      </c>
      <c r="I41" s="22">
        <v>1964434</v>
      </c>
      <c r="J41" s="22">
        <v>3928868</v>
      </c>
      <c r="K41" s="22">
        <v>1964434</v>
      </c>
      <c r="L41" s="22"/>
      <c r="M41" s="22">
        <v>3928868</v>
      </c>
      <c r="N41" s="22">
        <v>5893302</v>
      </c>
      <c r="O41" s="22"/>
      <c r="P41" s="22"/>
      <c r="Q41" s="22"/>
      <c r="R41" s="22"/>
      <c r="S41" s="22"/>
      <c r="T41" s="22"/>
      <c r="U41" s="22"/>
      <c r="V41" s="22"/>
      <c r="W41" s="22">
        <v>9822170</v>
      </c>
      <c r="X41" s="22">
        <v>10728486</v>
      </c>
      <c r="Y41" s="22">
        <v>-906316</v>
      </c>
      <c r="Z41" s="23">
        <v>-8.4477530193915538</v>
      </c>
      <c r="AA41" s="20">
        <v>21456960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131593915</v>
      </c>
      <c r="D43" s="20"/>
      <c r="E43" s="21">
        <v>11159066</v>
      </c>
      <c r="F43" s="22">
        <v>11159066</v>
      </c>
      <c r="G43" s="22"/>
      <c r="H43" s="22">
        <v>995654</v>
      </c>
      <c r="I43" s="22">
        <v>132045</v>
      </c>
      <c r="J43" s="22">
        <v>1127699</v>
      </c>
      <c r="K43" s="22">
        <v>2136904</v>
      </c>
      <c r="L43" s="22">
        <v>1561077</v>
      </c>
      <c r="M43" s="22">
        <v>344145</v>
      </c>
      <c r="N43" s="22">
        <v>4042126</v>
      </c>
      <c r="O43" s="22"/>
      <c r="P43" s="22"/>
      <c r="Q43" s="22"/>
      <c r="R43" s="22"/>
      <c r="S43" s="22"/>
      <c r="T43" s="22"/>
      <c r="U43" s="22"/>
      <c r="V43" s="22"/>
      <c r="W43" s="22">
        <v>5169825</v>
      </c>
      <c r="X43" s="22">
        <v>5579532</v>
      </c>
      <c r="Y43" s="22">
        <v>-409707</v>
      </c>
      <c r="Z43" s="23">
        <v>-7.3430352223089672</v>
      </c>
      <c r="AA43" s="20">
        <v>11159066</v>
      </c>
    </row>
    <row r="44" spans="1:27" ht="13.5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642783</v>
      </c>
      <c r="G44" s="22">
        <v>43035</v>
      </c>
      <c r="H44" s="22">
        <v>4513</v>
      </c>
      <c r="I44" s="22">
        <v>4662</v>
      </c>
      <c r="J44" s="22">
        <v>52210</v>
      </c>
      <c r="K44" s="22">
        <v>5188</v>
      </c>
      <c r="L44" s="22">
        <v>7335</v>
      </c>
      <c r="M44" s="22">
        <v>4619</v>
      </c>
      <c r="N44" s="22">
        <v>17142</v>
      </c>
      <c r="O44" s="22"/>
      <c r="P44" s="22"/>
      <c r="Q44" s="22"/>
      <c r="R44" s="22"/>
      <c r="S44" s="22"/>
      <c r="T44" s="22"/>
      <c r="U44" s="22"/>
      <c r="V44" s="22"/>
      <c r="W44" s="22">
        <v>69352</v>
      </c>
      <c r="X44" s="22">
        <v>321390</v>
      </c>
      <c r="Y44" s="22">
        <v>-252038</v>
      </c>
      <c r="Z44" s="23">
        <v>-78.421232770154631</v>
      </c>
      <c r="AA44" s="20">
        <v>642783</v>
      </c>
    </row>
    <row r="45" spans="1:27" ht="13.5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168168557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44449090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4773811</v>
      </c>
      <c r="L47" s="31">
        <f t="shared" si="1"/>
        <v>2154768</v>
      </c>
      <c r="M47" s="31">
        <f t="shared" si="1"/>
        <v>4903418</v>
      </c>
      <c r="N47" s="31">
        <f t="shared" si="1"/>
        <v>11831997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18652190</v>
      </c>
      <c r="X47" s="31">
        <f t="shared" si="1"/>
        <v>22224558</v>
      </c>
      <c r="Y47" s="31">
        <f t="shared" si="1"/>
        <v>-3572368</v>
      </c>
      <c r="Z47" s="32">
        <f>+IF(X47&lt;&gt;0,+(Y47/X47)*100,0)</f>
        <v>-16.073966465384824</v>
      </c>
      <c r="AA47" s="29">
        <f>SUM(AA34:AA46)</f>
        <v>44449090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-131242342</v>
      </c>
      <c r="D48" s="39">
        <f t="shared" si="2"/>
        <v>0</v>
      </c>
      <c r="E48" s="40">
        <f t="shared" si="2"/>
        <v>-2501719</v>
      </c>
      <c r="F48" s="41">
        <f t="shared" si="2"/>
        <v>-2501719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-1367347</v>
      </c>
      <c r="L48" s="41">
        <f t="shared" si="2"/>
        <v>1159362</v>
      </c>
      <c r="M48" s="41">
        <f t="shared" si="2"/>
        <v>-1587779</v>
      </c>
      <c r="N48" s="41">
        <f t="shared" si="2"/>
        <v>-1795764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1482873</v>
      </c>
      <c r="X48" s="41">
        <f t="shared" si="2"/>
        <v>-1250886</v>
      </c>
      <c r="Y48" s="41">
        <f t="shared" si="2"/>
        <v>2733759</v>
      </c>
      <c r="Z48" s="42">
        <f>+IF(X48&lt;&gt;0,+(Y48/X48)*100,0)</f>
        <v>-218.54581472652183</v>
      </c>
      <c r="AA48" s="39">
        <f>+AA32-AA47</f>
        <v>-2501719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-131242342</v>
      </c>
      <c r="D51" s="48">
        <f t="shared" si="3"/>
        <v>0</v>
      </c>
      <c r="E51" s="49">
        <f t="shared" si="3"/>
        <v>-2501719</v>
      </c>
      <c r="F51" s="50">
        <f t="shared" si="3"/>
        <v>-2501719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-1367347</v>
      </c>
      <c r="L51" s="50">
        <f t="shared" si="3"/>
        <v>1159362</v>
      </c>
      <c r="M51" s="50">
        <f t="shared" si="3"/>
        <v>-1587779</v>
      </c>
      <c r="N51" s="50">
        <f t="shared" si="3"/>
        <v>-1795764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1482873</v>
      </c>
      <c r="X51" s="50">
        <f t="shared" si="3"/>
        <v>-1250886</v>
      </c>
      <c r="Y51" s="50">
        <f t="shared" si="3"/>
        <v>2733759</v>
      </c>
      <c r="Z51" s="51">
        <f>+IF(X51&lt;&gt;0,+(Y51/X51)*100,0)</f>
        <v>-218.54581472652183</v>
      </c>
      <c r="AA51" s="48">
        <f>SUM(AA48:AA50)</f>
        <v>-2501719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-131242342</v>
      </c>
      <c r="D53" s="54">
        <f>+D51-D52</f>
        <v>0</v>
      </c>
      <c r="E53" s="55">
        <f t="shared" si="4"/>
        <v>-2501719</v>
      </c>
      <c r="F53" s="56">
        <f t="shared" si="4"/>
        <v>-2501719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-1367347</v>
      </c>
      <c r="L53" s="56">
        <f t="shared" si="4"/>
        <v>1159362</v>
      </c>
      <c r="M53" s="56">
        <f t="shared" si="4"/>
        <v>-1587779</v>
      </c>
      <c r="N53" s="56">
        <f t="shared" si="4"/>
        <v>-1795764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1482873</v>
      </c>
      <c r="X53" s="56">
        <f t="shared" si="4"/>
        <v>-1250886</v>
      </c>
      <c r="Y53" s="56">
        <f t="shared" si="4"/>
        <v>2733759</v>
      </c>
      <c r="Z53" s="57">
        <f>+IF(X53&lt;&gt;0,+(Y53/X53)*100,0)</f>
        <v>-218.54581472652183</v>
      </c>
      <c r="AA53" s="54">
        <f>+AA51-AA52</f>
        <v>-2501719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-131242342</v>
      </c>
      <c r="D56" s="48">
        <f>SUM(D53:D55)</f>
        <v>0</v>
      </c>
      <c r="E56" s="49">
        <f t="shared" si="5"/>
        <v>-2501719</v>
      </c>
      <c r="F56" s="50">
        <f t="shared" si="5"/>
        <v>-2501719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-1367347</v>
      </c>
      <c r="L56" s="50">
        <f t="shared" si="5"/>
        <v>1159362</v>
      </c>
      <c r="M56" s="50">
        <f t="shared" si="5"/>
        <v>-1587779</v>
      </c>
      <c r="N56" s="50">
        <f t="shared" si="5"/>
        <v>-1795764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1482873</v>
      </c>
      <c r="X56" s="50">
        <f t="shared" si="5"/>
        <v>-1250886</v>
      </c>
      <c r="Y56" s="50">
        <f t="shared" si="5"/>
        <v>2733759</v>
      </c>
      <c r="Z56" s="51">
        <f>+IF(X56&lt;&gt;0,+(Y56/X56)*100,0)</f>
        <v>-218.54581472652183</v>
      </c>
      <c r="AA56" s="48">
        <f>SUM(AA53:AA55)</f>
        <v>-2501719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-131242342</v>
      </c>
      <c r="D59" s="65">
        <f>SUM(D56:D58)</f>
        <v>0</v>
      </c>
      <c r="E59" s="66">
        <f t="shared" si="6"/>
        <v>-2501719</v>
      </c>
      <c r="F59" s="67">
        <f t="shared" si="6"/>
        <v>-2501719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-1367347</v>
      </c>
      <c r="L59" s="67">
        <f t="shared" si="6"/>
        <v>1159362</v>
      </c>
      <c r="M59" s="67">
        <f t="shared" si="6"/>
        <v>-1587779</v>
      </c>
      <c r="N59" s="67">
        <f t="shared" si="6"/>
        <v>-1795764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1482873</v>
      </c>
      <c r="X59" s="67">
        <f t="shared" si="6"/>
        <v>-1250886</v>
      </c>
      <c r="Y59" s="67">
        <f t="shared" si="6"/>
        <v>2733759</v>
      </c>
      <c r="Z59" s="68">
        <f>+IF(X59&lt;&gt;0,+(Y59/X59)*100,0)</f>
        <v>-218.54581472652183</v>
      </c>
      <c r="AA59" s="65">
        <f>SUM(AA56:AA58)</f>
        <v>-2501719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-606408</v>
      </c>
      <c r="L6" s="22">
        <v>-620563</v>
      </c>
      <c r="M6" s="22">
        <v>-621035</v>
      </c>
      <c r="N6" s="22">
        <v>-1848006</v>
      </c>
      <c r="O6" s="22"/>
      <c r="P6" s="22"/>
      <c r="Q6" s="22"/>
      <c r="R6" s="22"/>
      <c r="S6" s="22"/>
      <c r="T6" s="22"/>
      <c r="U6" s="22"/>
      <c r="V6" s="22"/>
      <c r="W6" s="22">
        <v>-3267775</v>
      </c>
      <c r="X6" s="22">
        <v>-5211462</v>
      </c>
      <c r="Y6" s="22">
        <v>1943687</v>
      </c>
      <c r="Z6" s="23">
        <v>-37.2963863115571</v>
      </c>
      <c r="AA6" s="20">
        <v>-10422915</v>
      </c>
    </row>
    <row r="7" spans="1:27" ht="13.5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-20854</v>
      </c>
      <c r="L7" s="22">
        <v>-28945</v>
      </c>
      <c r="M7" s="22">
        <v>-26025</v>
      </c>
      <c r="N7" s="22">
        <v>-75824</v>
      </c>
      <c r="O7" s="22"/>
      <c r="P7" s="22"/>
      <c r="Q7" s="22"/>
      <c r="R7" s="22"/>
      <c r="S7" s="22"/>
      <c r="T7" s="22"/>
      <c r="U7" s="22"/>
      <c r="V7" s="22"/>
      <c r="W7" s="22">
        <v>705968</v>
      </c>
      <c r="X7" s="22">
        <v>-437154</v>
      </c>
      <c r="Y7" s="22">
        <v>1143122</v>
      </c>
      <c r="Z7" s="23">
        <v>-261.49183125397457</v>
      </c>
      <c r="AA7" s="20">
        <v>-874307</v>
      </c>
    </row>
    <row r="8" spans="1:27" ht="13.5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282021577</v>
      </c>
      <c r="G8" s="22">
        <v>27612373</v>
      </c>
      <c r="H8" s="22">
        <v>27414158</v>
      </c>
      <c r="I8" s="22">
        <v>26859107</v>
      </c>
      <c r="J8" s="22">
        <v>81885638</v>
      </c>
      <c r="K8" s="22">
        <v>25156393</v>
      </c>
      <c r="L8" s="22">
        <v>25129417</v>
      </c>
      <c r="M8" s="22">
        <v>26802028</v>
      </c>
      <c r="N8" s="22">
        <v>77087838</v>
      </c>
      <c r="O8" s="22"/>
      <c r="P8" s="22"/>
      <c r="Q8" s="22"/>
      <c r="R8" s="22"/>
      <c r="S8" s="22"/>
      <c r="T8" s="22"/>
      <c r="U8" s="22"/>
      <c r="V8" s="22"/>
      <c r="W8" s="22">
        <v>158973476</v>
      </c>
      <c r="X8" s="22">
        <v>141010782</v>
      </c>
      <c r="Y8" s="22">
        <v>17962694</v>
      </c>
      <c r="Z8" s="23">
        <v>12.738525200151008</v>
      </c>
      <c r="AA8" s="20">
        <v>282021577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>
        <v>-7653</v>
      </c>
      <c r="L9" s="22">
        <v>-7653</v>
      </c>
      <c r="M9" s="22">
        <v>-7653</v>
      </c>
      <c r="N9" s="22">
        <v>-22959</v>
      </c>
      <c r="O9" s="22"/>
      <c r="P9" s="22"/>
      <c r="Q9" s="22"/>
      <c r="R9" s="22"/>
      <c r="S9" s="22"/>
      <c r="T9" s="22"/>
      <c r="U9" s="22"/>
      <c r="V9" s="22"/>
      <c r="W9" s="22">
        <v>-45918</v>
      </c>
      <c r="X9" s="22">
        <v>-44268</v>
      </c>
      <c r="Y9" s="22">
        <v>-1650</v>
      </c>
      <c r="Z9" s="23">
        <v>3.7272973705611276</v>
      </c>
      <c r="AA9" s="20">
        <v>-88532</v>
      </c>
    </row>
    <row r="10" spans="1:27" ht="13.5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104411</v>
      </c>
      <c r="G10" s="22">
        <v>2446</v>
      </c>
      <c r="H10" s="22">
        <v>15554</v>
      </c>
      <c r="I10" s="22">
        <v>5419</v>
      </c>
      <c r="J10" s="22">
        <v>23419</v>
      </c>
      <c r="K10" s="22">
        <v>3168</v>
      </c>
      <c r="L10" s="22">
        <v>1926</v>
      </c>
      <c r="M10" s="22">
        <v>2769</v>
      </c>
      <c r="N10" s="22">
        <v>7863</v>
      </c>
      <c r="O10" s="22"/>
      <c r="P10" s="22"/>
      <c r="Q10" s="22"/>
      <c r="R10" s="22"/>
      <c r="S10" s="22"/>
      <c r="T10" s="22"/>
      <c r="U10" s="22"/>
      <c r="V10" s="22"/>
      <c r="W10" s="22">
        <v>31282</v>
      </c>
      <c r="X10" s="22">
        <v>52206</v>
      </c>
      <c r="Y10" s="22">
        <v>-20924</v>
      </c>
      <c r="Z10" s="23">
        <v>-40.079684327471938</v>
      </c>
      <c r="AA10" s="20">
        <v>104411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13954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3217</v>
      </c>
      <c r="X19" s="22">
        <v>6978</v>
      </c>
      <c r="Y19" s="22">
        <v>-3761</v>
      </c>
      <c r="Z19" s="23">
        <v>-53.897965032960741</v>
      </c>
      <c r="AA19" s="20">
        <v>13954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>
        <v>30752216</v>
      </c>
      <c r="N25" s="22">
        <v>30752216</v>
      </c>
      <c r="O25" s="22"/>
      <c r="P25" s="22"/>
      <c r="Q25" s="22"/>
      <c r="R25" s="22"/>
      <c r="S25" s="22"/>
      <c r="T25" s="22"/>
      <c r="U25" s="22"/>
      <c r="V25" s="22"/>
      <c r="W25" s="22">
        <v>69192601</v>
      </c>
      <c r="X25" s="22">
        <v>46128402</v>
      </c>
      <c r="Y25" s="22">
        <v>23064199</v>
      </c>
      <c r="Z25" s="23">
        <v>49.999995664276426</v>
      </c>
      <c r="AA25" s="20">
        <v>92256802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363010990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24524646</v>
      </c>
      <c r="L32" s="31">
        <f t="shared" si="0"/>
        <v>24474182</v>
      </c>
      <c r="M32" s="31">
        <f t="shared" si="0"/>
        <v>56902300</v>
      </c>
      <c r="N32" s="31">
        <f t="shared" si="0"/>
        <v>105901128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225592851</v>
      </c>
      <c r="X32" s="31">
        <f t="shared" si="0"/>
        <v>181505484</v>
      </c>
      <c r="Y32" s="31">
        <f t="shared" si="0"/>
        <v>44087367</v>
      </c>
      <c r="Z32" s="32">
        <f>+IF(X32&lt;&gt;0,+(Y32/X32)*100,0)</f>
        <v>24.289826416484477</v>
      </c>
      <c r="AA32" s="29">
        <f>SUM(AA6:AA31)</f>
        <v>363010990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34338993</v>
      </c>
      <c r="G34" s="22">
        <v>2794642</v>
      </c>
      <c r="H34" s="22">
        <v>2560314</v>
      </c>
      <c r="I34" s="22">
        <v>2803582</v>
      </c>
      <c r="J34" s="22">
        <v>8158538</v>
      </c>
      <c r="K34" s="22">
        <v>2957686</v>
      </c>
      <c r="L34" s="22">
        <v>3455192</v>
      </c>
      <c r="M34" s="22">
        <v>2972749</v>
      </c>
      <c r="N34" s="22">
        <v>9385627</v>
      </c>
      <c r="O34" s="22"/>
      <c r="P34" s="22"/>
      <c r="Q34" s="22"/>
      <c r="R34" s="22"/>
      <c r="S34" s="22"/>
      <c r="T34" s="22"/>
      <c r="U34" s="22"/>
      <c r="V34" s="22"/>
      <c r="W34" s="22">
        <v>17544165</v>
      </c>
      <c r="X34" s="22">
        <v>17169492</v>
      </c>
      <c r="Y34" s="22">
        <v>374673</v>
      </c>
      <c r="Z34" s="23">
        <v>2.1822020127328168</v>
      </c>
      <c r="AA34" s="20">
        <v>34338993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290812</v>
      </c>
      <c r="G37" s="22"/>
      <c r="H37" s="22">
        <v>64</v>
      </c>
      <c r="I37" s="22"/>
      <c r="J37" s="22">
        <v>64</v>
      </c>
      <c r="K37" s="22">
        <v>5686</v>
      </c>
      <c r="L37" s="22"/>
      <c r="M37" s="22">
        <v>13732</v>
      </c>
      <c r="N37" s="22">
        <v>19418</v>
      </c>
      <c r="O37" s="22"/>
      <c r="P37" s="22"/>
      <c r="Q37" s="22"/>
      <c r="R37" s="22"/>
      <c r="S37" s="22"/>
      <c r="T37" s="22"/>
      <c r="U37" s="22"/>
      <c r="V37" s="22"/>
      <c r="W37" s="22">
        <v>19482</v>
      </c>
      <c r="X37" s="22">
        <v>145404</v>
      </c>
      <c r="Y37" s="22">
        <v>-125922</v>
      </c>
      <c r="Z37" s="23">
        <v>-86.601469010481154</v>
      </c>
      <c r="AA37" s="20">
        <v>290812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30930097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15465048</v>
      </c>
      <c r="Y38" s="22">
        <v>-15465048</v>
      </c>
      <c r="Z38" s="23">
        <v>-100</v>
      </c>
      <c r="AA38" s="20">
        <v>30930097</v>
      </c>
    </row>
    <row r="39" spans="1:27" ht="13.5" x14ac:dyDescent="0.25">
      <c r="A39" s="19" t="s">
        <v>65</v>
      </c>
      <c r="B39" s="15" t="s">
        <v>32</v>
      </c>
      <c r="C39" s="20">
        <v>25548021</v>
      </c>
      <c r="D39" s="20"/>
      <c r="E39" s="21">
        <v>30079894</v>
      </c>
      <c r="F39" s="22">
        <v>30079894</v>
      </c>
      <c r="G39" s="22"/>
      <c r="H39" s="22"/>
      <c r="I39" s="22">
        <v>603977</v>
      </c>
      <c r="J39" s="22">
        <v>603977</v>
      </c>
      <c r="K39" s="22">
        <v>2486538</v>
      </c>
      <c r="L39" s="22"/>
      <c r="M39" s="22"/>
      <c r="N39" s="22">
        <v>2486538</v>
      </c>
      <c r="O39" s="22"/>
      <c r="P39" s="22"/>
      <c r="Q39" s="22"/>
      <c r="R39" s="22"/>
      <c r="S39" s="22"/>
      <c r="T39" s="22"/>
      <c r="U39" s="22"/>
      <c r="V39" s="22"/>
      <c r="W39" s="22">
        <v>3090515</v>
      </c>
      <c r="X39" s="22">
        <v>15039948</v>
      </c>
      <c r="Y39" s="22">
        <v>-11949433</v>
      </c>
      <c r="Z39" s="23">
        <v>-79.451291985849949</v>
      </c>
      <c r="AA39" s="20">
        <v>30079894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23036034</v>
      </c>
      <c r="G41" s="22">
        <v>2130</v>
      </c>
      <c r="H41" s="22">
        <v>-22430</v>
      </c>
      <c r="I41" s="22">
        <v>19772</v>
      </c>
      <c r="J41" s="22">
        <v>-528</v>
      </c>
      <c r="K41" s="22">
        <v>55839</v>
      </c>
      <c r="L41" s="22">
        <v>1088338</v>
      </c>
      <c r="M41" s="22">
        <v>5050</v>
      </c>
      <c r="N41" s="22">
        <v>1149227</v>
      </c>
      <c r="O41" s="22"/>
      <c r="P41" s="22"/>
      <c r="Q41" s="22"/>
      <c r="R41" s="22"/>
      <c r="S41" s="22"/>
      <c r="T41" s="22"/>
      <c r="U41" s="22"/>
      <c r="V41" s="22"/>
      <c r="W41" s="22">
        <v>1148699</v>
      </c>
      <c r="X41" s="22">
        <v>11518026</v>
      </c>
      <c r="Y41" s="22">
        <v>-10369327</v>
      </c>
      <c r="Z41" s="23">
        <v>-90.026945589461249</v>
      </c>
      <c r="AA41" s="20">
        <v>23036034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28466637</v>
      </c>
      <c r="G44" s="22">
        <v>528558</v>
      </c>
      <c r="H44" s="22">
        <v>3111328</v>
      </c>
      <c r="I44" s="22">
        <v>2528710</v>
      </c>
      <c r="J44" s="22">
        <v>6168596</v>
      </c>
      <c r="K44" s="22">
        <v>1775425</v>
      </c>
      <c r="L44" s="22">
        <v>1846947</v>
      </c>
      <c r="M44" s="22">
        <v>1640154</v>
      </c>
      <c r="N44" s="22">
        <v>5262526</v>
      </c>
      <c r="O44" s="22"/>
      <c r="P44" s="22"/>
      <c r="Q44" s="22"/>
      <c r="R44" s="22"/>
      <c r="S44" s="22"/>
      <c r="T44" s="22"/>
      <c r="U44" s="22"/>
      <c r="V44" s="22"/>
      <c r="W44" s="22">
        <v>11431122</v>
      </c>
      <c r="X44" s="22">
        <v>14233326</v>
      </c>
      <c r="Y44" s="22">
        <v>-2802204</v>
      </c>
      <c r="Z44" s="23">
        <v>-19.687626068566125</v>
      </c>
      <c r="AA44" s="20">
        <v>28466637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166096698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147142467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7281174</v>
      </c>
      <c r="L47" s="31">
        <f t="shared" si="1"/>
        <v>6390477</v>
      </c>
      <c r="M47" s="31">
        <f t="shared" si="1"/>
        <v>4631685</v>
      </c>
      <c r="N47" s="31">
        <f t="shared" si="1"/>
        <v>18303336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33233983</v>
      </c>
      <c r="X47" s="31">
        <f t="shared" si="1"/>
        <v>73571244</v>
      </c>
      <c r="Y47" s="31">
        <f t="shared" si="1"/>
        <v>-40337261</v>
      </c>
      <c r="Z47" s="32">
        <f>+IF(X47&lt;&gt;0,+(Y47/X47)*100,0)</f>
        <v>-54.827482596325275</v>
      </c>
      <c r="AA47" s="29">
        <f>SUM(AA34:AA46)</f>
        <v>147142467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184086683</v>
      </c>
      <c r="D48" s="39">
        <f t="shared" si="2"/>
        <v>0</v>
      </c>
      <c r="E48" s="40">
        <f t="shared" si="2"/>
        <v>215868523</v>
      </c>
      <c r="F48" s="41">
        <f t="shared" si="2"/>
        <v>215868523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17243472</v>
      </c>
      <c r="L48" s="41">
        <f t="shared" si="2"/>
        <v>18083705</v>
      </c>
      <c r="M48" s="41">
        <f t="shared" si="2"/>
        <v>52270615</v>
      </c>
      <c r="N48" s="41">
        <f t="shared" si="2"/>
        <v>87597792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192358868</v>
      </c>
      <c r="X48" s="41">
        <f t="shared" si="2"/>
        <v>107934240</v>
      </c>
      <c r="Y48" s="41">
        <f t="shared" si="2"/>
        <v>84424628</v>
      </c>
      <c r="Z48" s="42">
        <f>+IF(X48&lt;&gt;0,+(Y48/X48)*100,0)</f>
        <v>78.218578275068225</v>
      </c>
      <c r="AA48" s="39">
        <f>+AA32-AA47</f>
        <v>215868523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184086683</v>
      </c>
      <c r="D51" s="48">
        <f t="shared" si="3"/>
        <v>0</v>
      </c>
      <c r="E51" s="49">
        <f t="shared" si="3"/>
        <v>215868523</v>
      </c>
      <c r="F51" s="50">
        <f t="shared" si="3"/>
        <v>215868523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17243472</v>
      </c>
      <c r="L51" s="50">
        <f t="shared" si="3"/>
        <v>18083705</v>
      </c>
      <c r="M51" s="50">
        <f t="shared" si="3"/>
        <v>52270615</v>
      </c>
      <c r="N51" s="50">
        <f t="shared" si="3"/>
        <v>87597792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192358868</v>
      </c>
      <c r="X51" s="50">
        <f t="shared" si="3"/>
        <v>107934240</v>
      </c>
      <c r="Y51" s="50">
        <f t="shared" si="3"/>
        <v>84424628</v>
      </c>
      <c r="Z51" s="51">
        <f>+IF(X51&lt;&gt;0,+(Y51/X51)*100,0)</f>
        <v>78.218578275068225</v>
      </c>
      <c r="AA51" s="48">
        <f>SUM(AA48:AA50)</f>
        <v>215868523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184086683</v>
      </c>
      <c r="D53" s="54">
        <f>+D51-D52</f>
        <v>0</v>
      </c>
      <c r="E53" s="55">
        <f t="shared" si="4"/>
        <v>215868523</v>
      </c>
      <c r="F53" s="56">
        <f t="shared" si="4"/>
        <v>215868523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17243472</v>
      </c>
      <c r="L53" s="56">
        <f t="shared" si="4"/>
        <v>18083705</v>
      </c>
      <c r="M53" s="56">
        <f t="shared" si="4"/>
        <v>52270615</v>
      </c>
      <c r="N53" s="56">
        <f t="shared" si="4"/>
        <v>87597792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192358868</v>
      </c>
      <c r="X53" s="56">
        <f t="shared" si="4"/>
        <v>107934240</v>
      </c>
      <c r="Y53" s="56">
        <f t="shared" si="4"/>
        <v>84424628</v>
      </c>
      <c r="Z53" s="57">
        <f>+IF(X53&lt;&gt;0,+(Y53/X53)*100,0)</f>
        <v>78.218578275068225</v>
      </c>
      <c r="AA53" s="54">
        <f>+AA51-AA52</f>
        <v>215868523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184086683</v>
      </c>
      <c r="D56" s="48">
        <f>SUM(D53:D55)</f>
        <v>0</v>
      </c>
      <c r="E56" s="49">
        <f t="shared" si="5"/>
        <v>215868523</v>
      </c>
      <c r="F56" s="50">
        <f t="shared" si="5"/>
        <v>215868523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17243472</v>
      </c>
      <c r="L56" s="50">
        <f t="shared" si="5"/>
        <v>18083705</v>
      </c>
      <c r="M56" s="50">
        <f t="shared" si="5"/>
        <v>52270615</v>
      </c>
      <c r="N56" s="50">
        <f t="shared" si="5"/>
        <v>87597792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192358868</v>
      </c>
      <c r="X56" s="50">
        <f t="shared" si="5"/>
        <v>107934240</v>
      </c>
      <c r="Y56" s="50">
        <f t="shared" si="5"/>
        <v>84424628</v>
      </c>
      <c r="Z56" s="51">
        <f>+IF(X56&lt;&gt;0,+(Y56/X56)*100,0)</f>
        <v>78.218578275068225</v>
      </c>
      <c r="AA56" s="48">
        <f>SUM(AA53:AA55)</f>
        <v>215868523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184086683</v>
      </c>
      <c r="D59" s="65">
        <f>SUM(D56:D58)</f>
        <v>0</v>
      </c>
      <c r="E59" s="66">
        <f t="shared" si="6"/>
        <v>215868523</v>
      </c>
      <c r="F59" s="67">
        <f t="shared" si="6"/>
        <v>215868523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17243472</v>
      </c>
      <c r="L59" s="67">
        <f t="shared" si="6"/>
        <v>18083705</v>
      </c>
      <c r="M59" s="67">
        <f t="shared" si="6"/>
        <v>52270615</v>
      </c>
      <c r="N59" s="67">
        <f t="shared" si="6"/>
        <v>87597792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192358868</v>
      </c>
      <c r="X59" s="67">
        <f t="shared" si="6"/>
        <v>107934240</v>
      </c>
      <c r="Y59" s="67">
        <f t="shared" si="6"/>
        <v>84424628</v>
      </c>
      <c r="Z59" s="68">
        <f>+IF(X59&lt;&gt;0,+(Y59/X59)*100,0)</f>
        <v>78.218578275068225</v>
      </c>
      <c r="AA59" s="65">
        <f>SUM(AA56:AA58)</f>
        <v>215868523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85212905</v>
      </c>
      <c r="G8" s="22"/>
      <c r="H8" s="22">
        <v>6665069</v>
      </c>
      <c r="I8" s="22">
        <v>12170964</v>
      </c>
      <c r="J8" s="22">
        <v>18836033</v>
      </c>
      <c r="K8" s="22">
        <v>6666722</v>
      </c>
      <c r="L8" s="22">
        <v>6234875</v>
      </c>
      <c r="M8" s="22"/>
      <c r="N8" s="22">
        <v>12901597</v>
      </c>
      <c r="O8" s="22"/>
      <c r="P8" s="22"/>
      <c r="Q8" s="22"/>
      <c r="R8" s="22"/>
      <c r="S8" s="22"/>
      <c r="T8" s="22"/>
      <c r="U8" s="22"/>
      <c r="V8" s="22"/>
      <c r="W8" s="22">
        <v>31737630</v>
      </c>
      <c r="X8" s="22">
        <v>42776927</v>
      </c>
      <c r="Y8" s="22">
        <v>-11039297</v>
      </c>
      <c r="Z8" s="23">
        <v>-25.806662082107955</v>
      </c>
      <c r="AA8" s="20">
        <v>85212905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>
        <v>8733</v>
      </c>
      <c r="L10" s="22"/>
      <c r="M10" s="22"/>
      <c r="N10" s="22">
        <v>8733</v>
      </c>
      <c r="O10" s="22"/>
      <c r="P10" s="22"/>
      <c r="Q10" s="22"/>
      <c r="R10" s="22"/>
      <c r="S10" s="22"/>
      <c r="T10" s="22"/>
      <c r="U10" s="22"/>
      <c r="V10" s="22"/>
      <c r="W10" s="22">
        <v>11127</v>
      </c>
      <c r="X10" s="22"/>
      <c r="Y10" s="22">
        <v>11127</v>
      </c>
      <c r="Z10" s="23"/>
      <c r="AA10" s="20">
        <v>15426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>
        <v>15034901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5724479</v>
      </c>
      <c r="Y13" s="22">
        <v>-5724479</v>
      </c>
      <c r="Z13" s="23">
        <v>-100</v>
      </c>
      <c r="AA13" s="20">
        <v>15034901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23</v>
      </c>
      <c r="Y17" s="22">
        <v>-23</v>
      </c>
      <c r="Z17" s="23">
        <v>-100</v>
      </c>
      <c r="AA17" s="20">
        <v>41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100263273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6675455</v>
      </c>
      <c r="L32" s="31">
        <f t="shared" si="0"/>
        <v>6234875</v>
      </c>
      <c r="M32" s="31">
        <f t="shared" si="0"/>
        <v>0</v>
      </c>
      <c r="N32" s="31">
        <f t="shared" si="0"/>
        <v>12910330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31748757</v>
      </c>
      <c r="X32" s="31">
        <f t="shared" si="0"/>
        <v>48501429</v>
      </c>
      <c r="Y32" s="31">
        <f t="shared" si="0"/>
        <v>-16752672</v>
      </c>
      <c r="Z32" s="32">
        <f>+IF(X32&lt;&gt;0,+(Y32/X32)*100,0)</f>
        <v>-34.540574051952163</v>
      </c>
      <c r="AA32" s="29">
        <f>SUM(AA6:AA31)</f>
        <v>100263273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>
        <v>204257</v>
      </c>
      <c r="G37" s="22"/>
      <c r="H37" s="22">
        <v>1606</v>
      </c>
      <c r="I37" s="22">
        <v>46788</v>
      </c>
      <c r="J37" s="22">
        <v>48394</v>
      </c>
      <c r="K37" s="22">
        <v>3130</v>
      </c>
      <c r="L37" s="22">
        <v>1761</v>
      </c>
      <c r="M37" s="22"/>
      <c r="N37" s="22">
        <v>4891</v>
      </c>
      <c r="O37" s="22"/>
      <c r="P37" s="22"/>
      <c r="Q37" s="22"/>
      <c r="R37" s="22"/>
      <c r="S37" s="22"/>
      <c r="T37" s="22"/>
      <c r="U37" s="22"/>
      <c r="V37" s="22"/>
      <c r="W37" s="22">
        <v>53285</v>
      </c>
      <c r="X37" s="22">
        <v>100649</v>
      </c>
      <c r="Y37" s="22">
        <v>-47364</v>
      </c>
      <c r="Z37" s="23">
        <v>-47.058589752506236</v>
      </c>
      <c r="AA37" s="20">
        <v>204257</v>
      </c>
    </row>
    <row r="38" spans="1:27" ht="13.5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1188578</v>
      </c>
      <c r="Y38" s="22">
        <v>-1188578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10900000</v>
      </c>
      <c r="Y39" s="22">
        <v>-10900000</v>
      </c>
      <c r="Z39" s="23">
        <v>-100</v>
      </c>
      <c r="AA39" s="20">
        <v>10900000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7076979</v>
      </c>
      <c r="G41" s="22"/>
      <c r="H41" s="22">
        <v>246765</v>
      </c>
      <c r="I41" s="22">
        <v>663317</v>
      </c>
      <c r="J41" s="22">
        <v>910082</v>
      </c>
      <c r="K41" s="22">
        <v>-30000</v>
      </c>
      <c r="L41" s="22">
        <v>1315018</v>
      </c>
      <c r="M41" s="22"/>
      <c r="N41" s="22">
        <v>1285018</v>
      </c>
      <c r="O41" s="22"/>
      <c r="P41" s="22"/>
      <c r="Q41" s="22"/>
      <c r="R41" s="22"/>
      <c r="S41" s="22"/>
      <c r="T41" s="22"/>
      <c r="U41" s="22"/>
      <c r="V41" s="22"/>
      <c r="W41" s="22">
        <v>2195100</v>
      </c>
      <c r="X41" s="22">
        <v>1638018</v>
      </c>
      <c r="Y41" s="22">
        <v>557082</v>
      </c>
      <c r="Z41" s="23">
        <v>34.009516378940887</v>
      </c>
      <c r="AA41" s="20">
        <v>7076979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>
        <v>14063497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7031749</v>
      </c>
      <c r="Y43" s="22">
        <v>-7031749</v>
      </c>
      <c r="Z43" s="23">
        <v>-100</v>
      </c>
      <c r="AA43" s="20">
        <v>14063497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18360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7164</v>
      </c>
      <c r="Y44" s="22">
        <v>691445</v>
      </c>
      <c r="Z44" s="23">
        <v>9651.6610831937469</v>
      </c>
      <c r="AA44" s="20">
        <v>18360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52263093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-26870</v>
      </c>
      <c r="L47" s="31">
        <f t="shared" si="1"/>
        <v>1316779</v>
      </c>
      <c r="M47" s="31">
        <f t="shared" si="1"/>
        <v>0</v>
      </c>
      <c r="N47" s="31">
        <f t="shared" si="1"/>
        <v>1289909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2946994</v>
      </c>
      <c r="X47" s="31">
        <f t="shared" si="1"/>
        <v>20866158</v>
      </c>
      <c r="Y47" s="31">
        <f t="shared" si="1"/>
        <v>-17919164</v>
      </c>
      <c r="Z47" s="32">
        <f>+IF(X47&lt;&gt;0,+(Y47/X47)*100,0)</f>
        <v>-85.876681275009986</v>
      </c>
      <c r="AA47" s="29">
        <f>SUM(AA34:AA46)</f>
        <v>52263093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48000180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6702325</v>
      </c>
      <c r="L48" s="41">
        <f t="shared" si="2"/>
        <v>4918096</v>
      </c>
      <c r="M48" s="41">
        <f t="shared" si="2"/>
        <v>0</v>
      </c>
      <c r="N48" s="41">
        <f t="shared" si="2"/>
        <v>11620421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28801763</v>
      </c>
      <c r="X48" s="41">
        <f t="shared" si="2"/>
        <v>27635271</v>
      </c>
      <c r="Y48" s="41">
        <f t="shared" si="2"/>
        <v>1166492</v>
      </c>
      <c r="Z48" s="42">
        <f>+IF(X48&lt;&gt;0,+(Y48/X48)*100,0)</f>
        <v>4.2210260937915178</v>
      </c>
      <c r="AA48" s="39">
        <f>+AA32-AA47</f>
        <v>48000180</v>
      </c>
    </row>
    <row r="49" spans="1:27" ht="25.5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48000180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6702325</v>
      </c>
      <c r="L51" s="50">
        <f t="shared" si="3"/>
        <v>4918096</v>
      </c>
      <c r="M51" s="50">
        <f t="shared" si="3"/>
        <v>0</v>
      </c>
      <c r="N51" s="50">
        <f t="shared" si="3"/>
        <v>11620421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29216136</v>
      </c>
      <c r="X51" s="50">
        <f t="shared" si="3"/>
        <v>27635271</v>
      </c>
      <c r="Y51" s="50">
        <f t="shared" si="3"/>
        <v>1580865</v>
      </c>
      <c r="Z51" s="51">
        <f>+IF(X51&lt;&gt;0,+(Y51/X51)*100,0)</f>
        <v>5.7204613625826211</v>
      </c>
      <c r="AA51" s="48">
        <f>SUM(AA48:AA50)</f>
        <v>48000180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48000180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6702325</v>
      </c>
      <c r="L53" s="56">
        <f t="shared" si="4"/>
        <v>4918096</v>
      </c>
      <c r="M53" s="56">
        <f t="shared" si="4"/>
        <v>0</v>
      </c>
      <c r="N53" s="56">
        <f t="shared" si="4"/>
        <v>11620421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29216136</v>
      </c>
      <c r="X53" s="56">
        <f t="shared" si="4"/>
        <v>27635271</v>
      </c>
      <c r="Y53" s="56">
        <f t="shared" si="4"/>
        <v>1580865</v>
      </c>
      <c r="Z53" s="57">
        <f>+IF(X53&lt;&gt;0,+(Y53/X53)*100,0)</f>
        <v>5.7204613625826211</v>
      </c>
      <c r="AA53" s="54">
        <f>+AA51-AA52</f>
        <v>48000180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48000180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6702325</v>
      </c>
      <c r="L56" s="50">
        <f t="shared" si="5"/>
        <v>4918096</v>
      </c>
      <c r="M56" s="50">
        <f t="shared" si="5"/>
        <v>0</v>
      </c>
      <c r="N56" s="50">
        <f t="shared" si="5"/>
        <v>11620421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29216136</v>
      </c>
      <c r="X56" s="50">
        <f t="shared" si="5"/>
        <v>27635271</v>
      </c>
      <c r="Y56" s="50">
        <f t="shared" si="5"/>
        <v>1580865</v>
      </c>
      <c r="Z56" s="51">
        <f>+IF(X56&lt;&gt;0,+(Y56/X56)*100,0)</f>
        <v>5.7204613625826211</v>
      </c>
      <c r="AA56" s="48">
        <f>SUM(AA53:AA55)</f>
        <v>48000180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48000180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6702325</v>
      </c>
      <c r="L59" s="67">
        <f t="shared" si="6"/>
        <v>4918096</v>
      </c>
      <c r="M59" s="67">
        <f t="shared" si="6"/>
        <v>0</v>
      </c>
      <c r="N59" s="67">
        <f t="shared" si="6"/>
        <v>11620421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29216136</v>
      </c>
      <c r="X59" s="67">
        <f t="shared" si="6"/>
        <v>27635271</v>
      </c>
      <c r="Y59" s="67">
        <f t="shared" si="6"/>
        <v>1580865</v>
      </c>
      <c r="Z59" s="68">
        <f>+IF(X59&lt;&gt;0,+(Y59/X59)*100,0)</f>
        <v>5.7204613625826211</v>
      </c>
      <c r="AA59" s="65">
        <f>SUM(AA56:AA58)</f>
        <v>48000180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128041636</v>
      </c>
      <c r="G8" s="22">
        <v>11246382</v>
      </c>
      <c r="H8" s="22">
        <v>10992872</v>
      </c>
      <c r="I8" s="22">
        <v>13368621</v>
      </c>
      <c r="J8" s="22">
        <v>35607875</v>
      </c>
      <c r="K8" s="22">
        <v>13459480</v>
      </c>
      <c r="L8" s="22">
        <v>24735086</v>
      </c>
      <c r="M8" s="22">
        <v>-21961876</v>
      </c>
      <c r="N8" s="22">
        <v>16232690</v>
      </c>
      <c r="O8" s="22"/>
      <c r="P8" s="22"/>
      <c r="Q8" s="22"/>
      <c r="R8" s="22"/>
      <c r="S8" s="22"/>
      <c r="T8" s="22"/>
      <c r="U8" s="22"/>
      <c r="V8" s="22"/>
      <c r="W8" s="22">
        <v>51840565</v>
      </c>
      <c r="X8" s="22">
        <v>63167208</v>
      </c>
      <c r="Y8" s="22">
        <v>-11326643</v>
      </c>
      <c r="Z8" s="23">
        <v>-17.931207280841033</v>
      </c>
      <c r="AA8" s="20">
        <v>128041636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14103208</v>
      </c>
      <c r="G25" s="22">
        <v>5876342</v>
      </c>
      <c r="H25" s="22"/>
      <c r="I25" s="22"/>
      <c r="J25" s="22">
        <v>5876342</v>
      </c>
      <c r="K25" s="22"/>
      <c r="L25" s="22"/>
      <c r="M25" s="22">
        <v>4701080</v>
      </c>
      <c r="N25" s="22">
        <v>4701080</v>
      </c>
      <c r="O25" s="22"/>
      <c r="P25" s="22"/>
      <c r="Q25" s="22"/>
      <c r="R25" s="22"/>
      <c r="S25" s="22"/>
      <c r="T25" s="22"/>
      <c r="U25" s="22"/>
      <c r="V25" s="22"/>
      <c r="W25" s="22">
        <v>10577422</v>
      </c>
      <c r="X25" s="22">
        <v>9402138</v>
      </c>
      <c r="Y25" s="22">
        <v>1175284</v>
      </c>
      <c r="Z25" s="23">
        <v>12.500178150969493</v>
      </c>
      <c r="AA25" s="20">
        <v>14103208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142144844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13459480</v>
      </c>
      <c r="L32" s="31">
        <f t="shared" si="0"/>
        <v>24735086</v>
      </c>
      <c r="M32" s="31">
        <f t="shared" si="0"/>
        <v>-17260796</v>
      </c>
      <c r="N32" s="31">
        <f t="shared" si="0"/>
        <v>20933770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62417987</v>
      </c>
      <c r="X32" s="31">
        <f t="shared" si="0"/>
        <v>72569346</v>
      </c>
      <c r="Y32" s="31">
        <f t="shared" si="0"/>
        <v>-10151359</v>
      </c>
      <c r="Z32" s="32">
        <f>+IF(X32&lt;&gt;0,+(Y32/X32)*100,0)</f>
        <v>-13.988494535971153</v>
      </c>
      <c r="AA32" s="29">
        <f>SUM(AA6:AA31)</f>
        <v>142144844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>
        <v>1418451</v>
      </c>
      <c r="L34" s="22">
        <v>1338954</v>
      </c>
      <c r="M34" s="22">
        <v>1319932</v>
      </c>
      <c r="N34" s="22">
        <v>4077337</v>
      </c>
      <c r="O34" s="22"/>
      <c r="P34" s="22"/>
      <c r="Q34" s="22"/>
      <c r="R34" s="22"/>
      <c r="S34" s="22"/>
      <c r="T34" s="22"/>
      <c r="U34" s="22"/>
      <c r="V34" s="22"/>
      <c r="W34" s="22">
        <v>8320052</v>
      </c>
      <c r="X34" s="22">
        <v>8997554</v>
      </c>
      <c r="Y34" s="22">
        <v>-677502</v>
      </c>
      <c r="Z34" s="23">
        <v>-7.5298464449338116</v>
      </c>
      <c r="AA34" s="20">
        <v>18238284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5532</v>
      </c>
      <c r="Y37" s="22">
        <v>-5532</v>
      </c>
      <c r="Z37" s="23">
        <v>-100</v>
      </c>
      <c r="AA37" s="20">
        <v>11214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>
        <v>2140970</v>
      </c>
      <c r="L39" s="22">
        <v>2140970</v>
      </c>
      <c r="M39" s="22">
        <v>2140970</v>
      </c>
      <c r="N39" s="22">
        <v>6422910</v>
      </c>
      <c r="O39" s="22"/>
      <c r="P39" s="22"/>
      <c r="Q39" s="22"/>
      <c r="R39" s="22"/>
      <c r="S39" s="22"/>
      <c r="T39" s="22"/>
      <c r="U39" s="22"/>
      <c r="V39" s="22"/>
      <c r="W39" s="22">
        <v>12845820</v>
      </c>
      <c r="X39" s="22">
        <v>12674541</v>
      </c>
      <c r="Y39" s="22">
        <v>171279</v>
      </c>
      <c r="Z39" s="23">
        <v>1.3513625463833365</v>
      </c>
      <c r="AA39" s="20">
        <v>25691637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19958843</v>
      </c>
      <c r="D41" s="20"/>
      <c r="E41" s="21">
        <v>32841680</v>
      </c>
      <c r="F41" s="22">
        <v>32841680</v>
      </c>
      <c r="G41" s="22"/>
      <c r="H41" s="22">
        <v>1018248</v>
      </c>
      <c r="I41" s="22">
        <v>925316</v>
      </c>
      <c r="J41" s="22">
        <v>1943564</v>
      </c>
      <c r="K41" s="22">
        <v>1063470</v>
      </c>
      <c r="L41" s="22">
        <v>531400</v>
      </c>
      <c r="M41" s="22">
        <v>494400</v>
      </c>
      <c r="N41" s="22">
        <v>2089270</v>
      </c>
      <c r="O41" s="22"/>
      <c r="P41" s="22"/>
      <c r="Q41" s="22"/>
      <c r="R41" s="22"/>
      <c r="S41" s="22"/>
      <c r="T41" s="22"/>
      <c r="U41" s="22"/>
      <c r="V41" s="22"/>
      <c r="W41" s="22">
        <v>4032834</v>
      </c>
      <c r="X41" s="22">
        <v>16201895</v>
      </c>
      <c r="Y41" s="22">
        <v>-12169061</v>
      </c>
      <c r="Z41" s="23">
        <v>-75.108874610037901</v>
      </c>
      <c r="AA41" s="20">
        <v>32841680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>
        <v>9136139</v>
      </c>
      <c r="L44" s="22">
        <v>9163305</v>
      </c>
      <c r="M44" s="22">
        <v>-18504370</v>
      </c>
      <c r="N44" s="22">
        <v>-204926</v>
      </c>
      <c r="O44" s="22"/>
      <c r="P44" s="22"/>
      <c r="Q44" s="22"/>
      <c r="R44" s="22"/>
      <c r="S44" s="22"/>
      <c r="T44" s="22"/>
      <c r="U44" s="22"/>
      <c r="V44" s="22"/>
      <c r="W44" s="22">
        <v>16160278</v>
      </c>
      <c r="X44" s="22">
        <v>11697613</v>
      </c>
      <c r="Y44" s="22">
        <v>4462665</v>
      </c>
      <c r="Z44" s="23">
        <v>38.150219194292035</v>
      </c>
      <c r="AA44" s="20">
        <v>23711376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100494191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13759030</v>
      </c>
      <c r="L47" s="31">
        <f t="shared" si="1"/>
        <v>13174629</v>
      </c>
      <c r="M47" s="31">
        <f t="shared" si="1"/>
        <v>-14549068</v>
      </c>
      <c r="N47" s="31">
        <f t="shared" si="1"/>
        <v>12384591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41358984</v>
      </c>
      <c r="X47" s="31">
        <f t="shared" si="1"/>
        <v>49577135</v>
      </c>
      <c r="Y47" s="31">
        <f t="shared" si="1"/>
        <v>-8218151</v>
      </c>
      <c r="Z47" s="32">
        <f>+IF(X47&lt;&gt;0,+(Y47/X47)*100,0)</f>
        <v>-16.57649438597047</v>
      </c>
      <c r="AA47" s="29">
        <f>SUM(AA34:AA46)</f>
        <v>100494191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60253685</v>
      </c>
      <c r="D48" s="39">
        <f t="shared" si="2"/>
        <v>0</v>
      </c>
      <c r="E48" s="40">
        <f t="shared" si="2"/>
        <v>41650653</v>
      </c>
      <c r="F48" s="41">
        <f t="shared" si="2"/>
        <v>41650653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-299550</v>
      </c>
      <c r="L48" s="41">
        <f t="shared" si="2"/>
        <v>11560457</v>
      </c>
      <c r="M48" s="41">
        <f t="shared" si="2"/>
        <v>-2711728</v>
      </c>
      <c r="N48" s="41">
        <f t="shared" si="2"/>
        <v>8549179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21059003</v>
      </c>
      <c r="X48" s="41">
        <f t="shared" si="2"/>
        <v>22992211</v>
      </c>
      <c r="Y48" s="41">
        <f t="shared" si="2"/>
        <v>-1933208</v>
      </c>
      <c r="Z48" s="42">
        <f>+IF(X48&lt;&gt;0,+(Y48/X48)*100,0)</f>
        <v>-8.408099595119408</v>
      </c>
      <c r="AA48" s="39">
        <f>+AA32-AA47</f>
        <v>41650653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60253685</v>
      </c>
      <c r="D51" s="48">
        <f t="shared" si="3"/>
        <v>0</v>
      </c>
      <c r="E51" s="49">
        <f t="shared" si="3"/>
        <v>41650653</v>
      </c>
      <c r="F51" s="50">
        <f t="shared" si="3"/>
        <v>41650653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-299550</v>
      </c>
      <c r="L51" s="50">
        <f t="shared" si="3"/>
        <v>11560457</v>
      </c>
      <c r="M51" s="50">
        <f t="shared" si="3"/>
        <v>-2711728</v>
      </c>
      <c r="N51" s="50">
        <f t="shared" si="3"/>
        <v>8549179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21059003</v>
      </c>
      <c r="X51" s="50">
        <f t="shared" si="3"/>
        <v>22992211</v>
      </c>
      <c r="Y51" s="50">
        <f t="shared" si="3"/>
        <v>-1933208</v>
      </c>
      <c r="Z51" s="51">
        <f>+IF(X51&lt;&gt;0,+(Y51/X51)*100,0)</f>
        <v>-8.408099595119408</v>
      </c>
      <c r="AA51" s="48">
        <f>SUM(AA48:AA50)</f>
        <v>41650653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60253685</v>
      </c>
      <c r="D53" s="54">
        <f>+D51-D52</f>
        <v>0</v>
      </c>
      <c r="E53" s="55">
        <f t="shared" si="4"/>
        <v>41650653</v>
      </c>
      <c r="F53" s="56">
        <f t="shared" si="4"/>
        <v>41650653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-299550</v>
      </c>
      <c r="L53" s="56">
        <f t="shared" si="4"/>
        <v>11560457</v>
      </c>
      <c r="M53" s="56">
        <f t="shared" si="4"/>
        <v>-2711728</v>
      </c>
      <c r="N53" s="56">
        <f t="shared" si="4"/>
        <v>8549179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21059003</v>
      </c>
      <c r="X53" s="56">
        <f t="shared" si="4"/>
        <v>22992211</v>
      </c>
      <c r="Y53" s="56">
        <f t="shared" si="4"/>
        <v>-1933208</v>
      </c>
      <c r="Z53" s="57">
        <f>+IF(X53&lt;&gt;0,+(Y53/X53)*100,0)</f>
        <v>-8.408099595119408</v>
      </c>
      <c r="AA53" s="54">
        <f>+AA51-AA52</f>
        <v>41650653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60253685</v>
      </c>
      <c r="D56" s="48">
        <f>SUM(D53:D55)</f>
        <v>0</v>
      </c>
      <c r="E56" s="49">
        <f t="shared" si="5"/>
        <v>41650653</v>
      </c>
      <c r="F56" s="50">
        <f t="shared" si="5"/>
        <v>41650653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-299550</v>
      </c>
      <c r="L56" s="50">
        <f t="shared" si="5"/>
        <v>11560457</v>
      </c>
      <c r="M56" s="50">
        <f t="shared" si="5"/>
        <v>-2711728</v>
      </c>
      <c r="N56" s="50">
        <f t="shared" si="5"/>
        <v>8549179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21059003</v>
      </c>
      <c r="X56" s="50">
        <f t="shared" si="5"/>
        <v>22992211</v>
      </c>
      <c r="Y56" s="50">
        <f t="shared" si="5"/>
        <v>-1933208</v>
      </c>
      <c r="Z56" s="51">
        <f>+IF(X56&lt;&gt;0,+(Y56/X56)*100,0)</f>
        <v>-8.408099595119408</v>
      </c>
      <c r="AA56" s="48">
        <f>SUM(AA53:AA55)</f>
        <v>41650653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60253685</v>
      </c>
      <c r="D59" s="65">
        <f>SUM(D56:D58)</f>
        <v>0</v>
      </c>
      <c r="E59" s="66">
        <f t="shared" si="6"/>
        <v>41650653</v>
      </c>
      <c r="F59" s="67">
        <f t="shared" si="6"/>
        <v>41650653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-299550</v>
      </c>
      <c r="L59" s="67">
        <f t="shared" si="6"/>
        <v>11560457</v>
      </c>
      <c r="M59" s="67">
        <f t="shared" si="6"/>
        <v>-2711728</v>
      </c>
      <c r="N59" s="67">
        <f t="shared" si="6"/>
        <v>8549179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21059003</v>
      </c>
      <c r="X59" s="67">
        <f t="shared" si="6"/>
        <v>22992211</v>
      </c>
      <c r="Y59" s="67">
        <f t="shared" si="6"/>
        <v>-1933208</v>
      </c>
      <c r="Z59" s="68">
        <f>+IF(X59&lt;&gt;0,+(Y59/X59)*100,0)</f>
        <v>-8.408099595119408</v>
      </c>
      <c r="AA59" s="65">
        <f>SUM(AA56:AA58)</f>
        <v>41650653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/>
      <c r="P8" s="22"/>
      <c r="Q8" s="22"/>
      <c r="R8" s="22"/>
      <c r="S8" s="22"/>
      <c r="T8" s="22"/>
      <c r="U8" s="22"/>
      <c r="V8" s="22"/>
      <c r="W8" s="22">
        <v>713592793</v>
      </c>
      <c r="X8" s="22">
        <v>797225734</v>
      </c>
      <c r="Y8" s="22">
        <v>-83632941</v>
      </c>
      <c r="Z8" s="23">
        <v>-10.490496911129565</v>
      </c>
      <c r="AA8" s="20">
        <v>1594451510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/>
      <c r="P10" s="22"/>
      <c r="Q10" s="22"/>
      <c r="R10" s="22"/>
      <c r="S10" s="22"/>
      <c r="T10" s="22"/>
      <c r="U10" s="22"/>
      <c r="V10" s="22"/>
      <c r="W10" s="22">
        <v>15697</v>
      </c>
      <c r="X10" s="22">
        <v>87822</v>
      </c>
      <c r="Y10" s="22">
        <v>-72125</v>
      </c>
      <c r="Z10" s="23">
        <v>-82.126346473548779</v>
      </c>
      <c r="AA10" s="20">
        <v>175650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/>
      <c r="P17" s="22"/>
      <c r="Q17" s="22"/>
      <c r="R17" s="22"/>
      <c r="S17" s="22"/>
      <c r="T17" s="22"/>
      <c r="U17" s="22"/>
      <c r="V17" s="22"/>
      <c r="W17" s="22">
        <v>1597840</v>
      </c>
      <c r="X17" s="22">
        <v>2166654</v>
      </c>
      <c r="Y17" s="22">
        <v>-568814</v>
      </c>
      <c r="Z17" s="23">
        <v>-26.25310732585821</v>
      </c>
      <c r="AA17" s="20">
        <v>4333310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/>
      <c r="P19" s="22"/>
      <c r="Q19" s="22"/>
      <c r="R19" s="22"/>
      <c r="S19" s="22"/>
      <c r="T19" s="22"/>
      <c r="U19" s="22"/>
      <c r="V19" s="22"/>
      <c r="W19" s="22">
        <v>2226726</v>
      </c>
      <c r="X19" s="22">
        <v>2605902</v>
      </c>
      <c r="Y19" s="22">
        <v>-379176</v>
      </c>
      <c r="Z19" s="23">
        <v>-14.550662304261634</v>
      </c>
      <c r="AA19" s="20">
        <v>5211810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/>
      <c r="P22" s="22"/>
      <c r="Q22" s="22"/>
      <c r="R22" s="22"/>
      <c r="S22" s="22"/>
      <c r="T22" s="22"/>
      <c r="U22" s="22"/>
      <c r="V22" s="22"/>
      <c r="W22" s="22">
        <v>67079903</v>
      </c>
      <c r="X22" s="22">
        <v>78524628</v>
      </c>
      <c r="Y22" s="22">
        <v>-11444725</v>
      </c>
      <c r="Z22" s="23">
        <v>-14.5746949606689</v>
      </c>
      <c r="AA22" s="20">
        <v>157049260</v>
      </c>
    </row>
    <row r="23" spans="1:27" ht="13.5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348932702</v>
      </c>
      <c r="Y25" s="22">
        <v>-63080277</v>
      </c>
      <c r="Z25" s="23">
        <v>-18.078063947127546</v>
      </c>
      <c r="AA25" s="20">
        <v>697865420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1070373109</v>
      </c>
      <c r="X32" s="31">
        <f t="shared" si="0"/>
        <v>1229543442</v>
      </c>
      <c r="Y32" s="31">
        <f t="shared" si="0"/>
        <v>-159170333</v>
      </c>
      <c r="Z32" s="32">
        <f>+IF(X32&lt;&gt;0,+(Y32/X32)*100,0)</f>
        <v>-12.945482653389648</v>
      </c>
      <c r="AA32" s="29">
        <f>SUM(AA6:AA31)</f>
        <v>2459086960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/>
      <c r="P34" s="22"/>
      <c r="Q34" s="22"/>
      <c r="R34" s="22"/>
      <c r="S34" s="22"/>
      <c r="T34" s="22"/>
      <c r="U34" s="22"/>
      <c r="V34" s="22"/>
      <c r="W34" s="22">
        <v>308185493</v>
      </c>
      <c r="X34" s="22">
        <v>303390787</v>
      </c>
      <c r="Y34" s="22">
        <v>4794706</v>
      </c>
      <c r="Z34" s="23">
        <v>1.5803729728945264</v>
      </c>
      <c r="AA34" s="20">
        <v>653653220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/>
      <c r="P37" s="22"/>
      <c r="Q37" s="22"/>
      <c r="R37" s="22"/>
      <c r="S37" s="22"/>
      <c r="T37" s="22"/>
      <c r="U37" s="22"/>
      <c r="V37" s="22"/>
      <c r="W37" s="22">
        <v>35632270</v>
      </c>
      <c r="X37" s="22">
        <v>37145639</v>
      </c>
      <c r="Y37" s="22">
        <v>-1513369</v>
      </c>
      <c r="Z37" s="23">
        <v>-4.0741498618451546</v>
      </c>
      <c r="AA37" s="20">
        <v>75590830</v>
      </c>
    </row>
    <row r="38" spans="1:27" ht="13.5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ht="13.5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/>
      <c r="P39" s="22"/>
      <c r="Q39" s="22"/>
      <c r="R39" s="22"/>
      <c r="S39" s="22"/>
      <c r="T39" s="22"/>
      <c r="U39" s="22"/>
      <c r="V39" s="22"/>
      <c r="W39" s="22">
        <v>179065068</v>
      </c>
      <c r="X39" s="22">
        <v>198278862</v>
      </c>
      <c r="Y39" s="22">
        <v>-19213794</v>
      </c>
      <c r="Z39" s="23">
        <v>-9.6902886198731562</v>
      </c>
      <c r="AA39" s="20">
        <v>396573680</v>
      </c>
    </row>
    <row r="40" spans="1:27" ht="13.5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/>
      <c r="P40" s="22"/>
      <c r="Q40" s="22"/>
      <c r="R40" s="22"/>
      <c r="S40" s="22"/>
      <c r="T40" s="22"/>
      <c r="U40" s="22"/>
      <c r="V40" s="22"/>
      <c r="W40" s="22">
        <v>61464499</v>
      </c>
      <c r="X40" s="22">
        <v>50309514</v>
      </c>
      <c r="Y40" s="22">
        <v>11154985</v>
      </c>
      <c r="Z40" s="23">
        <v>22.172714687722884</v>
      </c>
      <c r="AA40" s="20">
        <v>100619030</v>
      </c>
    </row>
    <row r="41" spans="1:27" ht="13.5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/>
      <c r="P41" s="22"/>
      <c r="Q41" s="22"/>
      <c r="R41" s="22"/>
      <c r="S41" s="22"/>
      <c r="T41" s="22"/>
      <c r="U41" s="22"/>
      <c r="V41" s="22"/>
      <c r="W41" s="22">
        <v>383067331</v>
      </c>
      <c r="X41" s="22">
        <v>404869499</v>
      </c>
      <c r="Y41" s="22">
        <v>-21802168</v>
      </c>
      <c r="Z41" s="23">
        <v>-5.3849865336484637</v>
      </c>
      <c r="AA41" s="20">
        <v>846159220</v>
      </c>
    </row>
    <row r="42" spans="1:27" ht="13.5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/>
      <c r="P44" s="22"/>
      <c r="Q44" s="22"/>
      <c r="R44" s="22"/>
      <c r="S44" s="22"/>
      <c r="T44" s="22"/>
      <c r="U44" s="22"/>
      <c r="V44" s="22"/>
      <c r="W44" s="22">
        <v>9765388</v>
      </c>
      <c r="X44" s="22">
        <v>10944525</v>
      </c>
      <c r="Y44" s="22">
        <v>-1179137</v>
      </c>
      <c r="Z44" s="23">
        <v>-10.773761309878683</v>
      </c>
      <c r="AA44" s="20">
        <v>23704250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977180049</v>
      </c>
      <c r="X47" s="31">
        <f t="shared" si="1"/>
        <v>1004938826</v>
      </c>
      <c r="Y47" s="31">
        <f t="shared" si="1"/>
        <v>-27758777</v>
      </c>
      <c r="Z47" s="32">
        <f>+IF(X47&lt;&gt;0,+(Y47/X47)*100,0)</f>
        <v>-2.7622354994969616</v>
      </c>
      <c r="AA47" s="29">
        <f>SUM(AA34:AA46)</f>
        <v>2276928480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93193060</v>
      </c>
      <c r="X48" s="41">
        <f t="shared" si="2"/>
        <v>224604616</v>
      </c>
      <c r="Y48" s="41">
        <f t="shared" si="2"/>
        <v>-131411556</v>
      </c>
      <c r="Z48" s="42">
        <f>+IF(X48&lt;&gt;0,+(Y48/X48)*100,0)</f>
        <v>-58.507949809900616</v>
      </c>
      <c r="AA48" s="39">
        <f>+AA32-AA47</f>
        <v>182158480</v>
      </c>
    </row>
    <row r="49" spans="1:27" ht="25.5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/>
      <c r="P49" s="22"/>
      <c r="Q49" s="22"/>
      <c r="R49" s="22"/>
      <c r="S49" s="22"/>
      <c r="T49" s="22"/>
      <c r="U49" s="22"/>
      <c r="V49" s="22"/>
      <c r="W49" s="22">
        <v>276359647</v>
      </c>
      <c r="X49" s="22">
        <v>375403000</v>
      </c>
      <c r="Y49" s="22">
        <v>-99043353</v>
      </c>
      <c r="Z49" s="23">
        <v>-26.383207646182903</v>
      </c>
      <c r="AA49" s="20">
        <v>435586000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369552707</v>
      </c>
      <c r="X51" s="50">
        <f t="shared" si="3"/>
        <v>600007616</v>
      </c>
      <c r="Y51" s="50">
        <f t="shared" si="3"/>
        <v>-230454909</v>
      </c>
      <c r="Z51" s="51">
        <f>+IF(X51&lt;&gt;0,+(Y51/X51)*100,0)</f>
        <v>-38.408663966025394</v>
      </c>
      <c r="AA51" s="48">
        <f>SUM(AA48:AA50)</f>
        <v>617744480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369552707</v>
      </c>
      <c r="X53" s="56">
        <f t="shared" si="4"/>
        <v>600007616</v>
      </c>
      <c r="Y53" s="56">
        <f t="shared" si="4"/>
        <v>-230454909</v>
      </c>
      <c r="Z53" s="57">
        <f>+IF(X53&lt;&gt;0,+(Y53/X53)*100,0)</f>
        <v>-38.408663966025394</v>
      </c>
      <c r="AA53" s="54">
        <f>+AA51-AA52</f>
        <v>617744480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369552707</v>
      </c>
      <c r="X56" s="50">
        <f t="shared" si="5"/>
        <v>600007616</v>
      </c>
      <c r="Y56" s="50">
        <f t="shared" si="5"/>
        <v>-230454909</v>
      </c>
      <c r="Z56" s="51">
        <f>+IF(X56&lt;&gt;0,+(Y56/X56)*100,0)</f>
        <v>-38.408663966025394</v>
      </c>
      <c r="AA56" s="48">
        <f>SUM(AA53:AA55)</f>
        <v>617744480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369552707</v>
      </c>
      <c r="X59" s="67">
        <f t="shared" si="6"/>
        <v>600007616</v>
      </c>
      <c r="Y59" s="67">
        <f t="shared" si="6"/>
        <v>-230454909</v>
      </c>
      <c r="Z59" s="68">
        <f>+IF(X59&lt;&gt;0,+(Y59/X59)*100,0)</f>
        <v>-38.408663966025394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>
        <v>44663</v>
      </c>
      <c r="L34" s="22">
        <v>46683</v>
      </c>
      <c r="M34" s="22">
        <v>40621</v>
      </c>
      <c r="N34" s="22">
        <v>131967</v>
      </c>
      <c r="O34" s="22"/>
      <c r="P34" s="22"/>
      <c r="Q34" s="22"/>
      <c r="R34" s="22"/>
      <c r="S34" s="22"/>
      <c r="T34" s="22"/>
      <c r="U34" s="22"/>
      <c r="V34" s="22"/>
      <c r="W34" s="22">
        <v>262342</v>
      </c>
      <c r="X34" s="22"/>
      <c r="Y34" s="22">
        <v>262342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>
        <v>443</v>
      </c>
      <c r="L44" s="22">
        <v>463</v>
      </c>
      <c r="M44" s="22">
        <v>403</v>
      </c>
      <c r="N44" s="22">
        <v>1309</v>
      </c>
      <c r="O44" s="22"/>
      <c r="P44" s="22"/>
      <c r="Q44" s="22"/>
      <c r="R44" s="22"/>
      <c r="S44" s="22"/>
      <c r="T44" s="22"/>
      <c r="U44" s="22"/>
      <c r="V44" s="22"/>
      <c r="W44" s="22">
        <v>2602</v>
      </c>
      <c r="X44" s="22"/>
      <c r="Y44" s="22">
        <v>2602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45106</v>
      </c>
      <c r="L47" s="31">
        <f t="shared" si="1"/>
        <v>47146</v>
      </c>
      <c r="M47" s="31">
        <f t="shared" si="1"/>
        <v>41024</v>
      </c>
      <c r="N47" s="31">
        <f t="shared" si="1"/>
        <v>133276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264944</v>
      </c>
      <c r="X47" s="31">
        <f t="shared" si="1"/>
        <v>0</v>
      </c>
      <c r="Y47" s="31">
        <f t="shared" si="1"/>
        <v>264944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-45106</v>
      </c>
      <c r="L48" s="41">
        <f t="shared" si="2"/>
        <v>-47146</v>
      </c>
      <c r="M48" s="41">
        <f t="shared" si="2"/>
        <v>-41024</v>
      </c>
      <c r="N48" s="41">
        <f t="shared" si="2"/>
        <v>-133276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-264944</v>
      </c>
      <c r="X48" s="41">
        <f t="shared" si="2"/>
        <v>0</v>
      </c>
      <c r="Y48" s="41">
        <f t="shared" si="2"/>
        <v>-264944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-45106</v>
      </c>
      <c r="L51" s="50">
        <f t="shared" si="3"/>
        <v>-47146</v>
      </c>
      <c r="M51" s="50">
        <f t="shared" si="3"/>
        <v>-41024</v>
      </c>
      <c r="N51" s="50">
        <f t="shared" si="3"/>
        <v>-133276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-264944</v>
      </c>
      <c r="X51" s="50">
        <f t="shared" si="3"/>
        <v>0</v>
      </c>
      <c r="Y51" s="50">
        <f t="shared" si="3"/>
        <v>-264944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-45106</v>
      </c>
      <c r="L53" s="56">
        <f t="shared" si="4"/>
        <v>-47146</v>
      </c>
      <c r="M53" s="56">
        <f t="shared" si="4"/>
        <v>-41024</v>
      </c>
      <c r="N53" s="56">
        <f t="shared" si="4"/>
        <v>-133276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-264944</v>
      </c>
      <c r="X53" s="56">
        <f t="shared" si="4"/>
        <v>0</v>
      </c>
      <c r="Y53" s="56">
        <f t="shared" si="4"/>
        <v>-264944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-45106</v>
      </c>
      <c r="L56" s="50">
        <f t="shared" si="5"/>
        <v>-47146</v>
      </c>
      <c r="M56" s="50">
        <f t="shared" si="5"/>
        <v>-41024</v>
      </c>
      <c r="N56" s="50">
        <f t="shared" si="5"/>
        <v>-133276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-264944</v>
      </c>
      <c r="X56" s="50">
        <f t="shared" si="5"/>
        <v>0</v>
      </c>
      <c r="Y56" s="50">
        <f t="shared" si="5"/>
        <v>-264944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-45106</v>
      </c>
      <c r="L59" s="67">
        <f t="shared" si="6"/>
        <v>-47146</v>
      </c>
      <c r="M59" s="67">
        <f t="shared" si="6"/>
        <v>-41024</v>
      </c>
      <c r="N59" s="67">
        <f t="shared" si="6"/>
        <v>-133276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-264944</v>
      </c>
      <c r="X59" s="67">
        <f t="shared" si="6"/>
        <v>0</v>
      </c>
      <c r="Y59" s="67">
        <f t="shared" si="6"/>
        <v>-264944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/>
      <c r="P7" s="22"/>
      <c r="Q7" s="22"/>
      <c r="R7" s="22"/>
      <c r="S7" s="22"/>
      <c r="T7" s="22"/>
      <c r="U7" s="22"/>
      <c r="V7" s="22"/>
      <c r="W7" s="22">
        <v>11000</v>
      </c>
      <c r="X7" s="22"/>
      <c r="Y7" s="22">
        <v>11000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112682893</v>
      </c>
      <c r="F8" s="22">
        <v>112682893</v>
      </c>
      <c r="G8" s="22">
        <v>8849221</v>
      </c>
      <c r="H8" s="22">
        <v>9843152</v>
      </c>
      <c r="I8" s="22">
        <v>9724898</v>
      </c>
      <c r="J8" s="22">
        <v>28417271</v>
      </c>
      <c r="K8" s="22">
        <v>10040505</v>
      </c>
      <c r="L8" s="22">
        <v>9790007</v>
      </c>
      <c r="M8" s="22">
        <v>10104314</v>
      </c>
      <c r="N8" s="22">
        <v>29934826</v>
      </c>
      <c r="O8" s="22"/>
      <c r="P8" s="22"/>
      <c r="Q8" s="22"/>
      <c r="R8" s="22"/>
      <c r="S8" s="22"/>
      <c r="T8" s="22"/>
      <c r="U8" s="22"/>
      <c r="V8" s="22"/>
      <c r="W8" s="22">
        <v>58352097</v>
      </c>
      <c r="X8" s="22">
        <v>56341446</v>
      </c>
      <c r="Y8" s="22">
        <v>2010651</v>
      </c>
      <c r="Z8" s="23">
        <v>3.5686890251272572</v>
      </c>
      <c r="AA8" s="20">
        <v>112682893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112682893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10041905</v>
      </c>
      <c r="L32" s="31">
        <f t="shared" si="0"/>
        <v>9791007</v>
      </c>
      <c r="M32" s="31">
        <f t="shared" si="0"/>
        <v>10107114</v>
      </c>
      <c r="N32" s="31">
        <f t="shared" si="0"/>
        <v>29940026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58363097</v>
      </c>
      <c r="X32" s="31">
        <f t="shared" si="0"/>
        <v>56341446</v>
      </c>
      <c r="Y32" s="31">
        <f t="shared" si="0"/>
        <v>2021651</v>
      </c>
      <c r="Z32" s="32">
        <f>+IF(X32&lt;&gt;0,+(Y32/X32)*100,0)</f>
        <v>3.5882128406857006</v>
      </c>
      <c r="AA32" s="29">
        <f>SUM(AA6:AA31)</f>
        <v>112682893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>
        <v>3483620</v>
      </c>
      <c r="L34" s="22">
        <v>4635636</v>
      </c>
      <c r="M34" s="22">
        <v>3173563</v>
      </c>
      <c r="N34" s="22">
        <v>11292819</v>
      </c>
      <c r="O34" s="22"/>
      <c r="P34" s="22"/>
      <c r="Q34" s="22"/>
      <c r="R34" s="22"/>
      <c r="S34" s="22"/>
      <c r="T34" s="22"/>
      <c r="U34" s="22"/>
      <c r="V34" s="22"/>
      <c r="W34" s="22">
        <v>18777872</v>
      </c>
      <c r="X34" s="22">
        <v>11035452</v>
      </c>
      <c r="Y34" s="22">
        <v>7742420</v>
      </c>
      <c r="Z34" s="23">
        <v>70.159518613283808</v>
      </c>
      <c r="AA34" s="20">
        <v>22070895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26065218</v>
      </c>
      <c r="Y39" s="22">
        <v>-26065218</v>
      </c>
      <c r="Z39" s="23">
        <v>-100</v>
      </c>
      <c r="AA39" s="20">
        <v>52130424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1170111</v>
      </c>
      <c r="F40" s="22">
        <v>1170111</v>
      </c>
      <c r="G40" s="22">
        <v>170636</v>
      </c>
      <c r="H40" s="22">
        <v>573019</v>
      </c>
      <c r="I40" s="22">
        <v>423838</v>
      </c>
      <c r="J40" s="22">
        <v>1167493</v>
      </c>
      <c r="K40" s="22">
        <v>82593</v>
      </c>
      <c r="L40" s="22">
        <v>29713</v>
      </c>
      <c r="M40" s="22">
        <v>162882</v>
      </c>
      <c r="N40" s="22">
        <v>275188</v>
      </c>
      <c r="O40" s="22"/>
      <c r="P40" s="22"/>
      <c r="Q40" s="22"/>
      <c r="R40" s="22"/>
      <c r="S40" s="22"/>
      <c r="T40" s="22"/>
      <c r="U40" s="22"/>
      <c r="V40" s="22"/>
      <c r="W40" s="22">
        <v>1442681</v>
      </c>
      <c r="X40" s="22">
        <v>585054</v>
      </c>
      <c r="Y40" s="22">
        <v>857627</v>
      </c>
      <c r="Z40" s="23">
        <v>146.58937465601466</v>
      </c>
      <c r="AA40" s="20">
        <v>1170111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49610000</v>
      </c>
      <c r="F41" s="22">
        <v>49610000</v>
      </c>
      <c r="G41" s="22">
        <v>936933</v>
      </c>
      <c r="H41" s="22">
        <v>124565</v>
      </c>
      <c r="I41" s="22">
        <v>8017411</v>
      </c>
      <c r="J41" s="22">
        <v>9078909</v>
      </c>
      <c r="K41" s="22">
        <v>10102089</v>
      </c>
      <c r="L41" s="22">
        <v>11394644</v>
      </c>
      <c r="M41" s="22">
        <v>12501726</v>
      </c>
      <c r="N41" s="22">
        <v>33998459</v>
      </c>
      <c r="O41" s="22"/>
      <c r="P41" s="22"/>
      <c r="Q41" s="22"/>
      <c r="R41" s="22"/>
      <c r="S41" s="22"/>
      <c r="T41" s="22"/>
      <c r="U41" s="22"/>
      <c r="V41" s="22"/>
      <c r="W41" s="22">
        <v>43077368</v>
      </c>
      <c r="X41" s="22">
        <v>24805002</v>
      </c>
      <c r="Y41" s="22">
        <v>18272366</v>
      </c>
      <c r="Z41" s="23">
        <v>73.664037600158224</v>
      </c>
      <c r="AA41" s="20">
        <v>49610000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40667</v>
      </c>
      <c r="H44" s="22">
        <v>45306</v>
      </c>
      <c r="I44" s="22">
        <v>29559</v>
      </c>
      <c r="J44" s="22">
        <v>115532</v>
      </c>
      <c r="K44" s="22">
        <v>29305</v>
      </c>
      <c r="L44" s="22">
        <v>40720</v>
      </c>
      <c r="M44" s="22">
        <v>26340</v>
      </c>
      <c r="N44" s="22">
        <v>96365</v>
      </c>
      <c r="O44" s="22"/>
      <c r="P44" s="22"/>
      <c r="Q44" s="22"/>
      <c r="R44" s="22"/>
      <c r="S44" s="22"/>
      <c r="T44" s="22"/>
      <c r="U44" s="22"/>
      <c r="V44" s="22"/>
      <c r="W44" s="22">
        <v>211897</v>
      </c>
      <c r="X44" s="22"/>
      <c r="Y44" s="22">
        <v>211897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124981430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13697607</v>
      </c>
      <c r="L47" s="31">
        <f t="shared" si="1"/>
        <v>16100713</v>
      </c>
      <c r="M47" s="31">
        <f t="shared" si="1"/>
        <v>15864511</v>
      </c>
      <c r="N47" s="31">
        <f t="shared" si="1"/>
        <v>45662831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63509818</v>
      </c>
      <c r="X47" s="31">
        <f t="shared" si="1"/>
        <v>62490726</v>
      </c>
      <c r="Y47" s="31">
        <f t="shared" si="1"/>
        <v>1019092</v>
      </c>
      <c r="Z47" s="32">
        <f>+IF(X47&lt;&gt;0,+(Y47/X47)*100,0)</f>
        <v>1.6307891830221335</v>
      </c>
      <c r="AA47" s="29">
        <f>SUM(AA34:AA46)</f>
        <v>124981430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-12298537</v>
      </c>
      <c r="F48" s="41">
        <f t="shared" si="2"/>
        <v>-12298537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-3655702</v>
      </c>
      <c r="L48" s="41">
        <f t="shared" si="2"/>
        <v>-6309706</v>
      </c>
      <c r="M48" s="41">
        <f t="shared" si="2"/>
        <v>-5757397</v>
      </c>
      <c r="N48" s="41">
        <f t="shared" si="2"/>
        <v>-15722805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-5146721</v>
      </c>
      <c r="X48" s="41">
        <f t="shared" si="2"/>
        <v>-6149280</v>
      </c>
      <c r="Y48" s="41">
        <f t="shared" si="2"/>
        <v>1002559</v>
      </c>
      <c r="Z48" s="42">
        <f>+IF(X48&lt;&gt;0,+(Y48/X48)*100,0)</f>
        <v>-16.30368108136237</v>
      </c>
      <c r="AA48" s="39">
        <f>+AA32-AA47</f>
        <v>-12298537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-12298537</v>
      </c>
      <c r="F51" s="50">
        <f t="shared" si="3"/>
        <v>-12298537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-3655702</v>
      </c>
      <c r="L51" s="50">
        <f t="shared" si="3"/>
        <v>-6309706</v>
      </c>
      <c r="M51" s="50">
        <f t="shared" si="3"/>
        <v>-5757397</v>
      </c>
      <c r="N51" s="50">
        <f t="shared" si="3"/>
        <v>-15722805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-5146721</v>
      </c>
      <c r="X51" s="50">
        <f t="shared" si="3"/>
        <v>-6149280</v>
      </c>
      <c r="Y51" s="50">
        <f t="shared" si="3"/>
        <v>1002559</v>
      </c>
      <c r="Z51" s="51">
        <f>+IF(X51&lt;&gt;0,+(Y51/X51)*100,0)</f>
        <v>-16.30368108136237</v>
      </c>
      <c r="AA51" s="48">
        <f>SUM(AA48:AA50)</f>
        <v>-12298537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-12298537</v>
      </c>
      <c r="F53" s="56">
        <f t="shared" si="4"/>
        <v>-12298537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-3655702</v>
      </c>
      <c r="L53" s="56">
        <f t="shared" si="4"/>
        <v>-6309706</v>
      </c>
      <c r="M53" s="56">
        <f t="shared" si="4"/>
        <v>-5757397</v>
      </c>
      <c r="N53" s="56">
        <f t="shared" si="4"/>
        <v>-15722805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-5146721</v>
      </c>
      <c r="X53" s="56">
        <f t="shared" si="4"/>
        <v>-6149280</v>
      </c>
      <c r="Y53" s="56">
        <f t="shared" si="4"/>
        <v>1002559</v>
      </c>
      <c r="Z53" s="57">
        <f>+IF(X53&lt;&gt;0,+(Y53/X53)*100,0)</f>
        <v>-16.30368108136237</v>
      </c>
      <c r="AA53" s="54">
        <f>+AA51-AA52</f>
        <v>-12298537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-12298537</v>
      </c>
      <c r="F56" s="50">
        <f t="shared" si="5"/>
        <v>-12298537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-3655702</v>
      </c>
      <c r="L56" s="50">
        <f t="shared" si="5"/>
        <v>-6309706</v>
      </c>
      <c r="M56" s="50">
        <f t="shared" si="5"/>
        <v>-5757397</v>
      </c>
      <c r="N56" s="50">
        <f t="shared" si="5"/>
        <v>-15722805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-5146721</v>
      </c>
      <c r="X56" s="50">
        <f t="shared" si="5"/>
        <v>-6149280</v>
      </c>
      <c r="Y56" s="50">
        <f t="shared" si="5"/>
        <v>1002559</v>
      </c>
      <c r="Z56" s="51">
        <f>+IF(X56&lt;&gt;0,+(Y56/X56)*100,0)</f>
        <v>-16.30368108136237</v>
      </c>
      <c r="AA56" s="48">
        <f>SUM(AA53:AA55)</f>
        <v>-12298537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-12298537</v>
      </c>
      <c r="F59" s="67">
        <f t="shared" si="6"/>
        <v>-12298537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-3655702</v>
      </c>
      <c r="L59" s="67">
        <f t="shared" si="6"/>
        <v>-6309706</v>
      </c>
      <c r="M59" s="67">
        <f t="shared" si="6"/>
        <v>-5757397</v>
      </c>
      <c r="N59" s="67">
        <f t="shared" si="6"/>
        <v>-15722805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-5146721</v>
      </c>
      <c r="X59" s="67">
        <f t="shared" si="6"/>
        <v>-6149280</v>
      </c>
      <c r="Y59" s="67">
        <f t="shared" si="6"/>
        <v>1002559</v>
      </c>
      <c r="Z59" s="68">
        <f>+IF(X59&lt;&gt;0,+(Y59/X59)*100,0)</f>
        <v>-16.30368108136237</v>
      </c>
      <c r="AA59" s="65">
        <f>SUM(AA56:AA58)</f>
        <v>-12298537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>
        <v>1763</v>
      </c>
      <c r="L10" s="22">
        <v>5762</v>
      </c>
      <c r="M10" s="22">
        <v>5548</v>
      </c>
      <c r="N10" s="22">
        <v>13073</v>
      </c>
      <c r="O10" s="22"/>
      <c r="P10" s="22"/>
      <c r="Q10" s="22"/>
      <c r="R10" s="22"/>
      <c r="S10" s="22"/>
      <c r="T10" s="22"/>
      <c r="U10" s="22"/>
      <c r="V10" s="22"/>
      <c r="W10" s="22">
        <v>20272</v>
      </c>
      <c r="X10" s="22">
        <v>28170</v>
      </c>
      <c r="Y10" s="22">
        <v>-7898</v>
      </c>
      <c r="Z10" s="23">
        <v>-28.036918707845228</v>
      </c>
      <c r="AA10" s="20">
        <v>56350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1763</v>
      </c>
      <c r="L32" s="31">
        <f t="shared" si="0"/>
        <v>5762</v>
      </c>
      <c r="M32" s="31">
        <f t="shared" si="0"/>
        <v>5548</v>
      </c>
      <c r="N32" s="31">
        <f t="shared" si="0"/>
        <v>13073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20272</v>
      </c>
      <c r="X32" s="31">
        <f t="shared" si="0"/>
        <v>28170</v>
      </c>
      <c r="Y32" s="31">
        <f t="shared" si="0"/>
        <v>-7898</v>
      </c>
      <c r="Z32" s="32">
        <f>+IF(X32&lt;&gt;0,+(Y32/X32)*100,0)</f>
        <v>-28.036918707845228</v>
      </c>
      <c r="AA32" s="29">
        <f>SUM(AA6:AA31)</f>
        <v>56350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3134285</v>
      </c>
      <c r="G34" s="22">
        <v>179428</v>
      </c>
      <c r="H34" s="22">
        <v>171056</v>
      </c>
      <c r="I34" s="22">
        <v>171056</v>
      </c>
      <c r="J34" s="22">
        <v>521540</v>
      </c>
      <c r="K34" s="22">
        <v>171056</v>
      </c>
      <c r="L34" s="22">
        <v>181692</v>
      </c>
      <c r="M34" s="22">
        <v>227918</v>
      </c>
      <c r="N34" s="22">
        <v>580666</v>
      </c>
      <c r="O34" s="22"/>
      <c r="P34" s="22"/>
      <c r="Q34" s="22"/>
      <c r="R34" s="22"/>
      <c r="S34" s="22"/>
      <c r="T34" s="22"/>
      <c r="U34" s="22"/>
      <c r="V34" s="22"/>
      <c r="W34" s="22">
        <v>1102206</v>
      </c>
      <c r="X34" s="22">
        <v>1567122</v>
      </c>
      <c r="Y34" s="22">
        <v>-464916</v>
      </c>
      <c r="Z34" s="23">
        <v>-29.666867033964174</v>
      </c>
      <c r="AA34" s="20">
        <v>3134285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285313</v>
      </c>
      <c r="G44" s="22">
        <v>9678</v>
      </c>
      <c r="H44" s="22">
        <v>19293</v>
      </c>
      <c r="I44" s="22">
        <v>17078</v>
      </c>
      <c r="J44" s="22">
        <v>46049</v>
      </c>
      <c r="K44" s="22">
        <v>17078</v>
      </c>
      <c r="L44" s="22">
        <v>6222</v>
      </c>
      <c r="M44" s="22">
        <v>12196</v>
      </c>
      <c r="N44" s="22">
        <v>35496</v>
      </c>
      <c r="O44" s="22"/>
      <c r="P44" s="22"/>
      <c r="Q44" s="22"/>
      <c r="R44" s="22"/>
      <c r="S44" s="22"/>
      <c r="T44" s="22"/>
      <c r="U44" s="22"/>
      <c r="V44" s="22"/>
      <c r="W44" s="22">
        <v>81545</v>
      </c>
      <c r="X44" s="22">
        <v>142650</v>
      </c>
      <c r="Y44" s="22">
        <v>-61105</v>
      </c>
      <c r="Z44" s="23">
        <v>-42.835611636873466</v>
      </c>
      <c r="AA44" s="20">
        <v>285313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3419598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188134</v>
      </c>
      <c r="L47" s="31">
        <f t="shared" si="1"/>
        <v>187914</v>
      </c>
      <c r="M47" s="31">
        <f t="shared" si="1"/>
        <v>240114</v>
      </c>
      <c r="N47" s="31">
        <f t="shared" si="1"/>
        <v>616162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1183751</v>
      </c>
      <c r="X47" s="31">
        <f t="shared" si="1"/>
        <v>1709772</v>
      </c>
      <c r="Y47" s="31">
        <f t="shared" si="1"/>
        <v>-526021</v>
      </c>
      <c r="Z47" s="32">
        <f>+IF(X47&lt;&gt;0,+(Y47/X47)*100,0)</f>
        <v>-30.765564063512564</v>
      </c>
      <c r="AA47" s="29">
        <f>SUM(AA34:AA46)</f>
        <v>3419598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-3363248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-186371</v>
      </c>
      <c r="L48" s="41">
        <f t="shared" si="2"/>
        <v>-182152</v>
      </c>
      <c r="M48" s="41">
        <f t="shared" si="2"/>
        <v>-234566</v>
      </c>
      <c r="N48" s="41">
        <f t="shared" si="2"/>
        <v>-603089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-1163479</v>
      </c>
      <c r="X48" s="41">
        <f t="shared" si="2"/>
        <v>-1681602</v>
      </c>
      <c r="Y48" s="41">
        <f t="shared" si="2"/>
        <v>518123</v>
      </c>
      <c r="Z48" s="42">
        <f>+IF(X48&lt;&gt;0,+(Y48/X48)*100,0)</f>
        <v>-30.811274011329669</v>
      </c>
      <c r="AA48" s="39">
        <f>+AA32-AA47</f>
        <v>-3363248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-3363248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-186371</v>
      </c>
      <c r="L51" s="50">
        <f t="shared" si="3"/>
        <v>-182152</v>
      </c>
      <c r="M51" s="50">
        <f t="shared" si="3"/>
        <v>-234566</v>
      </c>
      <c r="N51" s="50">
        <f t="shared" si="3"/>
        <v>-603089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-1163479</v>
      </c>
      <c r="X51" s="50">
        <f t="shared" si="3"/>
        <v>-1681602</v>
      </c>
      <c r="Y51" s="50">
        <f t="shared" si="3"/>
        <v>518123</v>
      </c>
      <c r="Z51" s="51">
        <f>+IF(X51&lt;&gt;0,+(Y51/X51)*100,0)</f>
        <v>-30.811274011329669</v>
      </c>
      <c r="AA51" s="48">
        <f>SUM(AA48:AA50)</f>
        <v>-3363248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-3363248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-186371</v>
      </c>
      <c r="L53" s="56">
        <f t="shared" si="4"/>
        <v>-182152</v>
      </c>
      <c r="M53" s="56">
        <f t="shared" si="4"/>
        <v>-234566</v>
      </c>
      <c r="N53" s="56">
        <f t="shared" si="4"/>
        <v>-603089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-1163479</v>
      </c>
      <c r="X53" s="56">
        <f t="shared" si="4"/>
        <v>-1681602</v>
      </c>
      <c r="Y53" s="56">
        <f t="shared" si="4"/>
        <v>518123</v>
      </c>
      <c r="Z53" s="57">
        <f>+IF(X53&lt;&gt;0,+(Y53/X53)*100,0)</f>
        <v>-30.811274011329669</v>
      </c>
      <c r="AA53" s="54">
        <f>+AA51-AA52</f>
        <v>-3363248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-3363248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-186371</v>
      </c>
      <c r="L56" s="50">
        <f t="shared" si="5"/>
        <v>-182152</v>
      </c>
      <c r="M56" s="50">
        <f t="shared" si="5"/>
        <v>-234566</v>
      </c>
      <c r="N56" s="50">
        <f t="shared" si="5"/>
        <v>-603089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-1163479</v>
      </c>
      <c r="X56" s="50">
        <f t="shared" si="5"/>
        <v>-1681602</v>
      </c>
      <c r="Y56" s="50">
        <f t="shared" si="5"/>
        <v>518123</v>
      </c>
      <c r="Z56" s="51">
        <f>+IF(X56&lt;&gt;0,+(Y56/X56)*100,0)</f>
        <v>-30.811274011329669</v>
      </c>
      <c r="AA56" s="48">
        <f>SUM(AA53:AA55)</f>
        <v>-3363248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-3363248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-186371</v>
      </c>
      <c r="L59" s="67">
        <f t="shared" si="6"/>
        <v>-182152</v>
      </c>
      <c r="M59" s="67">
        <f t="shared" si="6"/>
        <v>-234566</v>
      </c>
      <c r="N59" s="67">
        <f t="shared" si="6"/>
        <v>-603089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-1163479</v>
      </c>
      <c r="X59" s="67">
        <f t="shared" si="6"/>
        <v>-1681602</v>
      </c>
      <c r="Y59" s="67">
        <f t="shared" si="6"/>
        <v>518123</v>
      </c>
      <c r="Z59" s="68">
        <f>+IF(X59&lt;&gt;0,+(Y59/X59)*100,0)</f>
        <v>-30.811274011329669</v>
      </c>
      <c r="AA59" s="65">
        <f>SUM(AA56:AA58)</f>
        <v>-3363248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>
        <v>18919765</v>
      </c>
      <c r="L8" s="22">
        <v>5680342</v>
      </c>
      <c r="M8" s="22">
        <v>18352472</v>
      </c>
      <c r="N8" s="22">
        <v>42952579</v>
      </c>
      <c r="O8" s="22"/>
      <c r="P8" s="22"/>
      <c r="Q8" s="22"/>
      <c r="R8" s="22"/>
      <c r="S8" s="22"/>
      <c r="T8" s="22"/>
      <c r="U8" s="22"/>
      <c r="V8" s="22"/>
      <c r="W8" s="22">
        <v>98498928</v>
      </c>
      <c r="X8" s="22">
        <v>101249940</v>
      </c>
      <c r="Y8" s="22">
        <v>-2751012</v>
      </c>
      <c r="Z8" s="23">
        <v>-2.7170504989928883</v>
      </c>
      <c r="AA8" s="20">
        <v>202499871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>
        <v>2348</v>
      </c>
      <c r="L10" s="22">
        <v>5082</v>
      </c>
      <c r="M10" s="22">
        <v>2348</v>
      </c>
      <c r="N10" s="22">
        <v>9778</v>
      </c>
      <c r="O10" s="22"/>
      <c r="P10" s="22"/>
      <c r="Q10" s="22"/>
      <c r="R10" s="22"/>
      <c r="S10" s="22"/>
      <c r="T10" s="22"/>
      <c r="U10" s="22"/>
      <c r="V10" s="22"/>
      <c r="W10" s="22">
        <v>27621</v>
      </c>
      <c r="X10" s="22">
        <v>9684</v>
      </c>
      <c r="Y10" s="22">
        <v>17937</v>
      </c>
      <c r="Z10" s="23">
        <v>185.22304832713755</v>
      </c>
      <c r="AA10" s="20">
        <v>19366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>
        <v>2428957</v>
      </c>
      <c r="L13" s="22">
        <v>2575867</v>
      </c>
      <c r="M13" s="22">
        <v>2513843</v>
      </c>
      <c r="N13" s="22">
        <v>7518667</v>
      </c>
      <c r="O13" s="22"/>
      <c r="P13" s="22"/>
      <c r="Q13" s="22"/>
      <c r="R13" s="22"/>
      <c r="S13" s="22"/>
      <c r="T13" s="22"/>
      <c r="U13" s="22"/>
      <c r="V13" s="22"/>
      <c r="W13" s="22">
        <v>11920430</v>
      </c>
      <c r="X13" s="22">
        <v>11943816</v>
      </c>
      <c r="Y13" s="22">
        <v>-23386</v>
      </c>
      <c r="Z13" s="23">
        <v>-0.19580006925759741</v>
      </c>
      <c r="AA13" s="20">
        <v>23887629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>
        <v>16760852</v>
      </c>
      <c r="G25" s="22">
        <v>12083753</v>
      </c>
      <c r="H25" s="22"/>
      <c r="I25" s="22"/>
      <c r="J25" s="22">
        <v>12083753</v>
      </c>
      <c r="K25" s="22"/>
      <c r="L25" s="22"/>
      <c r="M25" s="22">
        <v>9667010</v>
      </c>
      <c r="N25" s="22">
        <v>9667010</v>
      </c>
      <c r="O25" s="22"/>
      <c r="P25" s="22"/>
      <c r="Q25" s="22"/>
      <c r="R25" s="22"/>
      <c r="S25" s="22"/>
      <c r="T25" s="22"/>
      <c r="U25" s="22"/>
      <c r="V25" s="22"/>
      <c r="W25" s="22">
        <v>21750763</v>
      </c>
      <c r="X25" s="22">
        <v>8380428</v>
      </c>
      <c r="Y25" s="22">
        <v>13370335</v>
      </c>
      <c r="Z25" s="23">
        <v>159.54238852717307</v>
      </c>
      <c r="AA25" s="20">
        <v>16760852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243167718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21351070</v>
      </c>
      <c r="L32" s="31">
        <f t="shared" si="0"/>
        <v>8383882</v>
      </c>
      <c r="M32" s="31">
        <f t="shared" si="0"/>
        <v>30535673</v>
      </c>
      <c r="N32" s="31">
        <f t="shared" si="0"/>
        <v>60270625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132318377</v>
      </c>
      <c r="X32" s="31">
        <f t="shared" si="0"/>
        <v>121583868</v>
      </c>
      <c r="Y32" s="31">
        <f t="shared" si="0"/>
        <v>10734509</v>
      </c>
      <c r="Z32" s="32">
        <f>+IF(X32&lt;&gt;0,+(Y32/X32)*100,0)</f>
        <v>8.8288924974816574</v>
      </c>
      <c r="AA32" s="29">
        <f>SUM(AA6:AA31)</f>
        <v>243167718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11772346</v>
      </c>
      <c r="G34" s="22">
        <v>2870340</v>
      </c>
      <c r="H34" s="22"/>
      <c r="I34" s="22">
        <v>5737657</v>
      </c>
      <c r="J34" s="22">
        <v>8607997</v>
      </c>
      <c r="K34" s="22">
        <v>4700751</v>
      </c>
      <c r="L34" s="22">
        <v>2753284</v>
      </c>
      <c r="M34" s="22">
        <v>2810665</v>
      </c>
      <c r="N34" s="22">
        <v>10264700</v>
      </c>
      <c r="O34" s="22"/>
      <c r="P34" s="22"/>
      <c r="Q34" s="22"/>
      <c r="R34" s="22"/>
      <c r="S34" s="22"/>
      <c r="T34" s="22"/>
      <c r="U34" s="22"/>
      <c r="V34" s="22"/>
      <c r="W34" s="22">
        <v>18872697</v>
      </c>
      <c r="X34" s="22">
        <v>5886180</v>
      </c>
      <c r="Y34" s="22">
        <v>12986517</v>
      </c>
      <c r="Z34" s="23">
        <v>220.62724891185798</v>
      </c>
      <c r="AA34" s="20">
        <v>11772346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4334275</v>
      </c>
      <c r="G37" s="22">
        <v>167563</v>
      </c>
      <c r="H37" s="22"/>
      <c r="I37" s="22">
        <v>935810</v>
      </c>
      <c r="J37" s="22">
        <v>1103373</v>
      </c>
      <c r="K37" s="22">
        <v>95137</v>
      </c>
      <c r="L37" s="22">
        <v>14484</v>
      </c>
      <c r="M37" s="22">
        <v>87451</v>
      </c>
      <c r="N37" s="22">
        <v>197072</v>
      </c>
      <c r="O37" s="22"/>
      <c r="P37" s="22"/>
      <c r="Q37" s="22"/>
      <c r="R37" s="22"/>
      <c r="S37" s="22"/>
      <c r="T37" s="22"/>
      <c r="U37" s="22"/>
      <c r="V37" s="22"/>
      <c r="W37" s="22">
        <v>1300445</v>
      </c>
      <c r="X37" s="22">
        <v>2167134</v>
      </c>
      <c r="Y37" s="22">
        <v>-866689</v>
      </c>
      <c r="Z37" s="23">
        <v>-39.992404715167588</v>
      </c>
      <c r="AA37" s="20">
        <v>4334275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>
        <v>42446668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21223332</v>
      </c>
      <c r="Y38" s="22">
        <v>-21223332</v>
      </c>
      <c r="Z38" s="23">
        <v>-100</v>
      </c>
      <c r="AA38" s="20">
        <v>42446668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>
        <v>1934489</v>
      </c>
      <c r="L39" s="22">
        <v>1872082</v>
      </c>
      <c r="M39" s="22">
        <v>1934485</v>
      </c>
      <c r="N39" s="22">
        <v>5741056</v>
      </c>
      <c r="O39" s="22"/>
      <c r="P39" s="22"/>
      <c r="Q39" s="22"/>
      <c r="R39" s="22"/>
      <c r="S39" s="22"/>
      <c r="T39" s="22"/>
      <c r="U39" s="22"/>
      <c r="V39" s="22"/>
      <c r="W39" s="22">
        <v>11482118</v>
      </c>
      <c r="X39" s="22">
        <v>11369892</v>
      </c>
      <c r="Y39" s="22">
        <v>112226</v>
      </c>
      <c r="Z39" s="23">
        <v>0.98704543543597423</v>
      </c>
      <c r="AA39" s="20">
        <v>22739771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>
        <v>149637</v>
      </c>
      <c r="L40" s="22">
        <v>143522</v>
      </c>
      <c r="M40" s="22">
        <v>148413</v>
      </c>
      <c r="N40" s="22">
        <v>441572</v>
      </c>
      <c r="O40" s="22"/>
      <c r="P40" s="22"/>
      <c r="Q40" s="22"/>
      <c r="R40" s="22"/>
      <c r="S40" s="22"/>
      <c r="T40" s="22"/>
      <c r="U40" s="22"/>
      <c r="V40" s="22"/>
      <c r="W40" s="22">
        <v>930774</v>
      </c>
      <c r="X40" s="22">
        <v>2948340</v>
      </c>
      <c r="Y40" s="22">
        <v>-2017566</v>
      </c>
      <c r="Z40" s="23">
        <v>-68.430574492765416</v>
      </c>
      <c r="AA40" s="20">
        <v>5896684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295503017</v>
      </c>
      <c r="F41" s="22">
        <v>295503017</v>
      </c>
      <c r="G41" s="22">
        <v>20284911</v>
      </c>
      <c r="H41" s="22"/>
      <c r="I41" s="22">
        <v>43587480</v>
      </c>
      <c r="J41" s="22">
        <v>63872391</v>
      </c>
      <c r="K41" s="22">
        <v>22188876</v>
      </c>
      <c r="L41" s="22">
        <v>2791363</v>
      </c>
      <c r="M41" s="22">
        <v>49602187</v>
      </c>
      <c r="N41" s="22">
        <v>74582426</v>
      </c>
      <c r="O41" s="22"/>
      <c r="P41" s="22"/>
      <c r="Q41" s="22"/>
      <c r="R41" s="22"/>
      <c r="S41" s="22"/>
      <c r="T41" s="22"/>
      <c r="U41" s="22"/>
      <c r="V41" s="22"/>
      <c r="W41" s="22">
        <v>138454817</v>
      </c>
      <c r="X41" s="22">
        <v>147751506</v>
      </c>
      <c r="Y41" s="22">
        <v>-9296689</v>
      </c>
      <c r="Z41" s="23">
        <v>-6.2921111612899567</v>
      </c>
      <c r="AA41" s="20">
        <v>295503017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8256387</v>
      </c>
      <c r="G44" s="22">
        <v>853827</v>
      </c>
      <c r="H44" s="22"/>
      <c r="I44" s="22">
        <v>454893</v>
      </c>
      <c r="J44" s="22">
        <v>1308720</v>
      </c>
      <c r="K44" s="22">
        <v>502297</v>
      </c>
      <c r="L44" s="22">
        <v>1054667</v>
      </c>
      <c r="M44" s="22">
        <v>895371</v>
      </c>
      <c r="N44" s="22">
        <v>2452335</v>
      </c>
      <c r="O44" s="22"/>
      <c r="P44" s="22"/>
      <c r="Q44" s="22"/>
      <c r="R44" s="22"/>
      <c r="S44" s="22"/>
      <c r="T44" s="22"/>
      <c r="U44" s="22"/>
      <c r="V44" s="22"/>
      <c r="W44" s="22">
        <v>3761055</v>
      </c>
      <c r="X44" s="22">
        <v>4128204</v>
      </c>
      <c r="Y44" s="22">
        <v>-367149</v>
      </c>
      <c r="Z44" s="23">
        <v>-8.8936738591406819</v>
      </c>
      <c r="AA44" s="20">
        <v>8256387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390949148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29571187</v>
      </c>
      <c r="L47" s="31">
        <f t="shared" si="1"/>
        <v>8629402</v>
      </c>
      <c r="M47" s="31">
        <f t="shared" si="1"/>
        <v>55478572</v>
      </c>
      <c r="N47" s="31">
        <f t="shared" si="1"/>
        <v>93679161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174801906</v>
      </c>
      <c r="X47" s="31">
        <f t="shared" si="1"/>
        <v>195474588</v>
      </c>
      <c r="Y47" s="31">
        <f t="shared" si="1"/>
        <v>-20672682</v>
      </c>
      <c r="Z47" s="32">
        <f>+IF(X47&lt;&gt;0,+(Y47/X47)*100,0)</f>
        <v>-10.575636563050333</v>
      </c>
      <c r="AA47" s="29">
        <f>SUM(AA34:AA46)</f>
        <v>390949148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-147781430</v>
      </c>
      <c r="F48" s="41">
        <f t="shared" si="2"/>
        <v>-147781430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-8220117</v>
      </c>
      <c r="L48" s="41">
        <f t="shared" si="2"/>
        <v>-245520</v>
      </c>
      <c r="M48" s="41">
        <f t="shared" si="2"/>
        <v>-24942899</v>
      </c>
      <c r="N48" s="41">
        <f t="shared" si="2"/>
        <v>-33408536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-42483529</v>
      </c>
      <c r="X48" s="41">
        <f t="shared" si="2"/>
        <v>-73890720</v>
      </c>
      <c r="Y48" s="41">
        <f t="shared" si="2"/>
        <v>31407191</v>
      </c>
      <c r="Z48" s="42">
        <f>+IF(X48&lt;&gt;0,+(Y48/X48)*100,0)</f>
        <v>-42.504919426959162</v>
      </c>
      <c r="AA48" s="39">
        <f>+AA32-AA47</f>
        <v>-147781430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6437592</v>
      </c>
      <c r="H49" s="22"/>
      <c r="I49" s="22">
        <v>4333413</v>
      </c>
      <c r="J49" s="22">
        <v>10771005</v>
      </c>
      <c r="K49" s="22">
        <v>141879</v>
      </c>
      <c r="L49" s="22">
        <v>28383653</v>
      </c>
      <c r="M49" s="22">
        <v>16518696</v>
      </c>
      <c r="N49" s="22">
        <v>45044228</v>
      </c>
      <c r="O49" s="22"/>
      <c r="P49" s="22"/>
      <c r="Q49" s="22"/>
      <c r="R49" s="22"/>
      <c r="S49" s="22"/>
      <c r="T49" s="22"/>
      <c r="U49" s="22"/>
      <c r="V49" s="22"/>
      <c r="W49" s="22">
        <v>55815233</v>
      </c>
      <c r="X49" s="22"/>
      <c r="Y49" s="22">
        <v>55815233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-147781430</v>
      </c>
      <c r="F51" s="50">
        <f t="shared" si="3"/>
        <v>-147781430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-8078238</v>
      </c>
      <c r="L51" s="50">
        <f t="shared" si="3"/>
        <v>28138133</v>
      </c>
      <c r="M51" s="50">
        <f t="shared" si="3"/>
        <v>-8424203</v>
      </c>
      <c r="N51" s="50">
        <f t="shared" si="3"/>
        <v>11635692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13331704</v>
      </c>
      <c r="X51" s="50">
        <f t="shared" si="3"/>
        <v>-73890720</v>
      </c>
      <c r="Y51" s="50">
        <f t="shared" si="3"/>
        <v>87222424</v>
      </c>
      <c r="Z51" s="51">
        <f>+IF(X51&lt;&gt;0,+(Y51/X51)*100,0)</f>
        <v>-118.04246054172974</v>
      </c>
      <c r="AA51" s="48">
        <f>SUM(AA48:AA50)</f>
        <v>-147781430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-147781430</v>
      </c>
      <c r="F53" s="56">
        <f t="shared" si="4"/>
        <v>-147781430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-8078238</v>
      </c>
      <c r="L53" s="56">
        <f t="shared" si="4"/>
        <v>28138133</v>
      </c>
      <c r="M53" s="56">
        <f t="shared" si="4"/>
        <v>-8424203</v>
      </c>
      <c r="N53" s="56">
        <f t="shared" si="4"/>
        <v>11635692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13331704</v>
      </c>
      <c r="X53" s="56">
        <f t="shared" si="4"/>
        <v>-73890720</v>
      </c>
      <c r="Y53" s="56">
        <f t="shared" si="4"/>
        <v>87222424</v>
      </c>
      <c r="Z53" s="57">
        <f>+IF(X53&lt;&gt;0,+(Y53/X53)*100,0)</f>
        <v>-118.04246054172974</v>
      </c>
      <c r="AA53" s="54">
        <f>+AA51-AA52</f>
        <v>-147781430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-147781430</v>
      </c>
      <c r="F56" s="50">
        <f t="shared" si="5"/>
        <v>-147781430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-8078238</v>
      </c>
      <c r="L56" s="50">
        <f t="shared" si="5"/>
        <v>28138133</v>
      </c>
      <c r="M56" s="50">
        <f t="shared" si="5"/>
        <v>-8424203</v>
      </c>
      <c r="N56" s="50">
        <f t="shared" si="5"/>
        <v>11635692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13331704</v>
      </c>
      <c r="X56" s="50">
        <f t="shared" si="5"/>
        <v>-73890720</v>
      </c>
      <c r="Y56" s="50">
        <f t="shared" si="5"/>
        <v>87222424</v>
      </c>
      <c r="Z56" s="51">
        <f>+IF(X56&lt;&gt;0,+(Y56/X56)*100,0)</f>
        <v>-118.04246054172974</v>
      </c>
      <c r="AA56" s="48">
        <f>SUM(AA53:AA55)</f>
        <v>-147781430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-147781430</v>
      </c>
      <c r="F59" s="67">
        <f t="shared" si="6"/>
        <v>-147781430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-8078238</v>
      </c>
      <c r="L59" s="67">
        <f t="shared" si="6"/>
        <v>28138133</v>
      </c>
      <c r="M59" s="67">
        <f t="shared" si="6"/>
        <v>-8424203</v>
      </c>
      <c r="N59" s="67">
        <f t="shared" si="6"/>
        <v>11635692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13331704</v>
      </c>
      <c r="X59" s="67">
        <f t="shared" si="6"/>
        <v>-73890720</v>
      </c>
      <c r="Y59" s="67">
        <f t="shared" si="6"/>
        <v>87222424</v>
      </c>
      <c r="Z59" s="68">
        <f>+IF(X59&lt;&gt;0,+(Y59/X59)*100,0)</f>
        <v>-118.04246054172974</v>
      </c>
      <c r="AA59" s="65">
        <f>SUM(AA56:AA58)</f>
        <v>-147781430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>
        <v>34453</v>
      </c>
      <c r="L34" s="22">
        <v>56820</v>
      </c>
      <c r="M34" s="22">
        <v>34453</v>
      </c>
      <c r="N34" s="22">
        <v>125726</v>
      </c>
      <c r="O34" s="22"/>
      <c r="P34" s="22"/>
      <c r="Q34" s="22"/>
      <c r="R34" s="22"/>
      <c r="S34" s="22"/>
      <c r="T34" s="22"/>
      <c r="U34" s="22"/>
      <c r="V34" s="22"/>
      <c r="W34" s="22">
        <v>233405</v>
      </c>
      <c r="X34" s="22">
        <v>173904</v>
      </c>
      <c r="Y34" s="22">
        <v>59501</v>
      </c>
      <c r="Z34" s="23">
        <v>34.214854172416963</v>
      </c>
      <c r="AA34" s="20">
        <v>347808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50004</v>
      </c>
      <c r="G37" s="22"/>
      <c r="H37" s="22"/>
      <c r="I37" s="22"/>
      <c r="J37" s="22"/>
      <c r="K37" s="22"/>
      <c r="L37" s="22">
        <v>18348</v>
      </c>
      <c r="M37" s="22">
        <v>6761</v>
      </c>
      <c r="N37" s="22">
        <v>25109</v>
      </c>
      <c r="O37" s="22"/>
      <c r="P37" s="22"/>
      <c r="Q37" s="22"/>
      <c r="R37" s="22"/>
      <c r="S37" s="22"/>
      <c r="T37" s="22"/>
      <c r="U37" s="22"/>
      <c r="V37" s="22"/>
      <c r="W37" s="22">
        <v>25109</v>
      </c>
      <c r="X37" s="22">
        <v>25002</v>
      </c>
      <c r="Y37" s="22">
        <v>107</v>
      </c>
      <c r="Z37" s="23">
        <v>0.42796576273898085</v>
      </c>
      <c r="AA37" s="20">
        <v>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>
        <v>207</v>
      </c>
      <c r="L44" s="22">
        <v>430</v>
      </c>
      <c r="M44" s="22">
        <v>207</v>
      </c>
      <c r="N44" s="22">
        <v>844</v>
      </c>
      <c r="O44" s="22"/>
      <c r="P44" s="22"/>
      <c r="Q44" s="22"/>
      <c r="R44" s="22"/>
      <c r="S44" s="22"/>
      <c r="T44" s="22"/>
      <c r="U44" s="22"/>
      <c r="V44" s="22"/>
      <c r="W44" s="22">
        <v>1508</v>
      </c>
      <c r="X44" s="22">
        <v>1752</v>
      </c>
      <c r="Y44" s="22">
        <v>-244</v>
      </c>
      <c r="Z44" s="23">
        <v>-13.926940639269406</v>
      </c>
      <c r="AA44" s="20">
        <v>3504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401316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34660</v>
      </c>
      <c r="L47" s="31">
        <f t="shared" si="1"/>
        <v>75598</v>
      </c>
      <c r="M47" s="31">
        <f t="shared" si="1"/>
        <v>41421</v>
      </c>
      <c r="N47" s="31">
        <f t="shared" si="1"/>
        <v>151679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260022</v>
      </c>
      <c r="X47" s="31">
        <f t="shared" si="1"/>
        <v>200658</v>
      </c>
      <c r="Y47" s="31">
        <f t="shared" si="1"/>
        <v>59364</v>
      </c>
      <c r="Z47" s="32">
        <f>+IF(X47&lt;&gt;0,+(Y47/X47)*100,0)</f>
        <v>29.584666447388091</v>
      </c>
      <c r="AA47" s="29">
        <f>SUM(AA34:AA46)</f>
        <v>401316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-401316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-34660</v>
      </c>
      <c r="L48" s="41">
        <f t="shared" si="2"/>
        <v>-75598</v>
      </c>
      <c r="M48" s="41">
        <f t="shared" si="2"/>
        <v>-41421</v>
      </c>
      <c r="N48" s="41">
        <f t="shared" si="2"/>
        <v>-151679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-260022</v>
      </c>
      <c r="X48" s="41">
        <f t="shared" si="2"/>
        <v>-200658</v>
      </c>
      <c r="Y48" s="41">
        <f t="shared" si="2"/>
        <v>-59364</v>
      </c>
      <c r="Z48" s="42">
        <f>+IF(X48&lt;&gt;0,+(Y48/X48)*100,0)</f>
        <v>29.584666447388091</v>
      </c>
      <c r="AA48" s="39">
        <f>+AA32-AA47</f>
        <v>-401316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-401316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-34660</v>
      </c>
      <c r="L51" s="50">
        <f t="shared" si="3"/>
        <v>-75598</v>
      </c>
      <c r="M51" s="50">
        <f t="shared" si="3"/>
        <v>-41421</v>
      </c>
      <c r="N51" s="50">
        <f t="shared" si="3"/>
        <v>-151679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-260022</v>
      </c>
      <c r="X51" s="50">
        <f t="shared" si="3"/>
        <v>-200658</v>
      </c>
      <c r="Y51" s="50">
        <f t="shared" si="3"/>
        <v>-59364</v>
      </c>
      <c r="Z51" s="51">
        <f>+IF(X51&lt;&gt;0,+(Y51/X51)*100,0)</f>
        <v>29.584666447388091</v>
      </c>
      <c r="AA51" s="48">
        <f>SUM(AA48:AA50)</f>
        <v>-401316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-401316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-34660</v>
      </c>
      <c r="L53" s="56">
        <f t="shared" si="4"/>
        <v>-75598</v>
      </c>
      <c r="M53" s="56">
        <f t="shared" si="4"/>
        <v>-41421</v>
      </c>
      <c r="N53" s="56">
        <f t="shared" si="4"/>
        <v>-151679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-260022</v>
      </c>
      <c r="X53" s="56">
        <f t="shared" si="4"/>
        <v>-200658</v>
      </c>
      <c r="Y53" s="56">
        <f t="shared" si="4"/>
        <v>-59364</v>
      </c>
      <c r="Z53" s="57">
        <f>+IF(X53&lt;&gt;0,+(Y53/X53)*100,0)</f>
        <v>29.584666447388091</v>
      </c>
      <c r="AA53" s="54">
        <f>+AA51-AA52</f>
        <v>-401316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-401316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-34660</v>
      </c>
      <c r="L56" s="50">
        <f t="shared" si="5"/>
        <v>-75598</v>
      </c>
      <c r="M56" s="50">
        <f t="shared" si="5"/>
        <v>-41421</v>
      </c>
      <c r="N56" s="50">
        <f t="shared" si="5"/>
        <v>-151679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-260022</v>
      </c>
      <c r="X56" s="50">
        <f t="shared" si="5"/>
        <v>-200658</v>
      </c>
      <c r="Y56" s="50">
        <f t="shared" si="5"/>
        <v>-59364</v>
      </c>
      <c r="Z56" s="51">
        <f>+IF(X56&lt;&gt;0,+(Y56/X56)*100,0)</f>
        <v>29.584666447388091</v>
      </c>
      <c r="AA56" s="48">
        <f>SUM(AA53:AA55)</f>
        <v>-401316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-401316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-34660</v>
      </c>
      <c r="L59" s="67">
        <f t="shared" si="6"/>
        <v>-75598</v>
      </c>
      <c r="M59" s="67">
        <f t="shared" si="6"/>
        <v>-41421</v>
      </c>
      <c r="N59" s="67">
        <f t="shared" si="6"/>
        <v>-151679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-260022</v>
      </c>
      <c r="X59" s="67">
        <f t="shared" si="6"/>
        <v>-200658</v>
      </c>
      <c r="Y59" s="67">
        <f t="shared" si="6"/>
        <v>-59364</v>
      </c>
      <c r="Z59" s="68">
        <f>+IF(X59&lt;&gt;0,+(Y59/X59)*100,0)</f>
        <v>29.584666447388091</v>
      </c>
      <c r="AA59" s="65">
        <f>SUM(AA56:AA58)</f>
        <v>-401316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74519567</v>
      </c>
      <c r="G8" s="22">
        <v>4883457</v>
      </c>
      <c r="H8" s="22">
        <v>4300400</v>
      </c>
      <c r="I8" s="22">
        <v>4633462</v>
      </c>
      <c r="J8" s="22">
        <v>13817319</v>
      </c>
      <c r="K8" s="22">
        <v>4467164</v>
      </c>
      <c r="L8" s="22">
        <v>4331682</v>
      </c>
      <c r="M8" s="22">
        <v>4799463</v>
      </c>
      <c r="N8" s="22">
        <v>13598309</v>
      </c>
      <c r="O8" s="22"/>
      <c r="P8" s="22"/>
      <c r="Q8" s="22"/>
      <c r="R8" s="22"/>
      <c r="S8" s="22"/>
      <c r="T8" s="22"/>
      <c r="U8" s="22"/>
      <c r="V8" s="22"/>
      <c r="W8" s="22">
        <v>27415628</v>
      </c>
      <c r="X8" s="22">
        <v>37259784</v>
      </c>
      <c r="Y8" s="22">
        <v>-9844156</v>
      </c>
      <c r="Z8" s="23">
        <v>-26.420324927272791</v>
      </c>
      <c r="AA8" s="20">
        <v>74519567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15652174</v>
      </c>
      <c r="G25" s="22"/>
      <c r="H25" s="22">
        <v>852993</v>
      </c>
      <c r="I25" s="22"/>
      <c r="J25" s="22">
        <v>852993</v>
      </c>
      <c r="K25" s="22"/>
      <c r="L25" s="22">
        <v>4571147</v>
      </c>
      <c r="M25" s="22">
        <v>608266</v>
      </c>
      <c r="N25" s="22">
        <v>5179413</v>
      </c>
      <c r="O25" s="22"/>
      <c r="P25" s="22"/>
      <c r="Q25" s="22"/>
      <c r="R25" s="22"/>
      <c r="S25" s="22"/>
      <c r="T25" s="22"/>
      <c r="U25" s="22"/>
      <c r="V25" s="22"/>
      <c r="W25" s="22">
        <v>6032406</v>
      </c>
      <c r="X25" s="22">
        <v>7826088</v>
      </c>
      <c r="Y25" s="22">
        <v>-1793682</v>
      </c>
      <c r="Z25" s="23">
        <v>-22.919266944097743</v>
      </c>
      <c r="AA25" s="20">
        <v>15652174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90171741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4467164</v>
      </c>
      <c r="L32" s="31">
        <f t="shared" si="0"/>
        <v>8902829</v>
      </c>
      <c r="M32" s="31">
        <f t="shared" si="0"/>
        <v>5407729</v>
      </c>
      <c r="N32" s="31">
        <f t="shared" si="0"/>
        <v>18777722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33448034</v>
      </c>
      <c r="X32" s="31">
        <f t="shared" si="0"/>
        <v>45085872</v>
      </c>
      <c r="Y32" s="31">
        <f t="shared" si="0"/>
        <v>-11637838</v>
      </c>
      <c r="Z32" s="32">
        <f>+IF(X32&lt;&gt;0,+(Y32/X32)*100,0)</f>
        <v>-25.812604888733215</v>
      </c>
      <c r="AA32" s="29">
        <f>SUM(AA6:AA31)</f>
        <v>90171741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>
        <v>271979</v>
      </c>
      <c r="L34" s="22">
        <v>438531</v>
      </c>
      <c r="M34" s="22">
        <v>282393</v>
      </c>
      <c r="N34" s="22">
        <v>992903</v>
      </c>
      <c r="O34" s="22"/>
      <c r="P34" s="22"/>
      <c r="Q34" s="22"/>
      <c r="R34" s="22"/>
      <c r="S34" s="22"/>
      <c r="T34" s="22"/>
      <c r="U34" s="22"/>
      <c r="V34" s="22"/>
      <c r="W34" s="22">
        <v>1906557</v>
      </c>
      <c r="X34" s="22"/>
      <c r="Y34" s="22">
        <v>1906557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17678933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8839464</v>
      </c>
      <c r="Y37" s="22">
        <v>-8839464</v>
      </c>
      <c r="Z37" s="23">
        <v>-100</v>
      </c>
      <c r="AA37" s="20">
        <v>17678933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68598576</v>
      </c>
      <c r="D41" s="20"/>
      <c r="E41" s="21">
        <v>63180000</v>
      </c>
      <c r="F41" s="22">
        <v>63180000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>
        <v>12222607</v>
      </c>
      <c r="L41" s="22">
        <v>5980205</v>
      </c>
      <c r="M41" s="22">
        <v>-10642261</v>
      </c>
      <c r="N41" s="22">
        <v>7560551</v>
      </c>
      <c r="O41" s="22"/>
      <c r="P41" s="22"/>
      <c r="Q41" s="22"/>
      <c r="R41" s="22"/>
      <c r="S41" s="22"/>
      <c r="T41" s="22"/>
      <c r="U41" s="22"/>
      <c r="V41" s="22"/>
      <c r="W41" s="22">
        <v>49733136</v>
      </c>
      <c r="X41" s="22">
        <v>31590000</v>
      </c>
      <c r="Y41" s="22">
        <v>18143136</v>
      </c>
      <c r="Z41" s="23">
        <v>57.433162393162398</v>
      </c>
      <c r="AA41" s="20">
        <v>63180000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113566</v>
      </c>
      <c r="D44" s="20"/>
      <c r="E44" s="21"/>
      <c r="F44" s="22"/>
      <c r="G44" s="22">
        <v>2416</v>
      </c>
      <c r="H44" s="22">
        <v>2655</v>
      </c>
      <c r="I44" s="22">
        <v>1990</v>
      </c>
      <c r="J44" s="22">
        <v>7061</v>
      </c>
      <c r="K44" s="22">
        <v>1970</v>
      </c>
      <c r="L44" s="22">
        <v>3633</v>
      </c>
      <c r="M44" s="22">
        <v>4334</v>
      </c>
      <c r="N44" s="22">
        <v>9937</v>
      </c>
      <c r="O44" s="22"/>
      <c r="P44" s="22"/>
      <c r="Q44" s="22"/>
      <c r="R44" s="22"/>
      <c r="S44" s="22"/>
      <c r="T44" s="22"/>
      <c r="U44" s="22"/>
      <c r="V44" s="22"/>
      <c r="W44" s="22">
        <v>16998</v>
      </c>
      <c r="X44" s="22"/>
      <c r="Y44" s="22">
        <v>16998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91893240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80858933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12496556</v>
      </c>
      <c r="L47" s="31">
        <f t="shared" si="1"/>
        <v>6422369</v>
      </c>
      <c r="M47" s="31">
        <f t="shared" si="1"/>
        <v>-10355534</v>
      </c>
      <c r="N47" s="31">
        <f t="shared" si="1"/>
        <v>8563391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51656691</v>
      </c>
      <c r="X47" s="31">
        <f t="shared" si="1"/>
        <v>40429464</v>
      </c>
      <c r="Y47" s="31">
        <f t="shared" si="1"/>
        <v>11227227</v>
      </c>
      <c r="Z47" s="32">
        <f>+IF(X47&lt;&gt;0,+(Y47/X47)*100,0)</f>
        <v>27.769913051530931</v>
      </c>
      <c r="AA47" s="29">
        <f>SUM(AA34:AA46)</f>
        <v>80858933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-26745666</v>
      </c>
      <c r="D48" s="39">
        <f t="shared" si="2"/>
        <v>0</v>
      </c>
      <c r="E48" s="40">
        <f t="shared" si="2"/>
        <v>9312807</v>
      </c>
      <c r="F48" s="41">
        <f t="shared" si="2"/>
        <v>9312808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-8029392</v>
      </c>
      <c r="L48" s="41">
        <f t="shared" si="2"/>
        <v>2480460</v>
      </c>
      <c r="M48" s="41">
        <f t="shared" si="2"/>
        <v>15763263</v>
      </c>
      <c r="N48" s="41">
        <f t="shared" si="2"/>
        <v>10214331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-18208657</v>
      </c>
      <c r="X48" s="41">
        <f t="shared" si="2"/>
        <v>4656408</v>
      </c>
      <c r="Y48" s="41">
        <f t="shared" si="2"/>
        <v>-22865065</v>
      </c>
      <c r="Z48" s="42">
        <f>+IF(X48&lt;&gt;0,+(Y48/X48)*100,0)</f>
        <v>-491.04513607914083</v>
      </c>
      <c r="AA48" s="39">
        <f>+AA32-AA47</f>
        <v>9312808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-26745666</v>
      </c>
      <c r="D51" s="48">
        <f t="shared" si="3"/>
        <v>0</v>
      </c>
      <c r="E51" s="49">
        <f t="shared" si="3"/>
        <v>9312807</v>
      </c>
      <c r="F51" s="50">
        <f t="shared" si="3"/>
        <v>9312808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-8029392</v>
      </c>
      <c r="L51" s="50">
        <f t="shared" si="3"/>
        <v>2480460</v>
      </c>
      <c r="M51" s="50">
        <f t="shared" si="3"/>
        <v>15763263</v>
      </c>
      <c r="N51" s="50">
        <f t="shared" si="3"/>
        <v>10214331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-18208657</v>
      </c>
      <c r="X51" s="50">
        <f t="shared" si="3"/>
        <v>4656408</v>
      </c>
      <c r="Y51" s="50">
        <f t="shared" si="3"/>
        <v>-22865065</v>
      </c>
      <c r="Z51" s="51">
        <f>+IF(X51&lt;&gt;0,+(Y51/X51)*100,0)</f>
        <v>-491.04513607914083</v>
      </c>
      <c r="AA51" s="48">
        <f>SUM(AA48:AA50)</f>
        <v>9312808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-26745666</v>
      </c>
      <c r="D53" s="54">
        <f>+D51-D52</f>
        <v>0</v>
      </c>
      <c r="E53" s="55">
        <f t="shared" si="4"/>
        <v>9312807</v>
      </c>
      <c r="F53" s="56">
        <f t="shared" si="4"/>
        <v>9312808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-8029392</v>
      </c>
      <c r="L53" s="56">
        <f t="shared" si="4"/>
        <v>2480460</v>
      </c>
      <c r="M53" s="56">
        <f t="shared" si="4"/>
        <v>15763263</v>
      </c>
      <c r="N53" s="56">
        <f t="shared" si="4"/>
        <v>10214331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-18208657</v>
      </c>
      <c r="X53" s="56">
        <f t="shared" si="4"/>
        <v>4656408</v>
      </c>
      <c r="Y53" s="56">
        <f t="shared" si="4"/>
        <v>-22865065</v>
      </c>
      <c r="Z53" s="57">
        <f>+IF(X53&lt;&gt;0,+(Y53/X53)*100,0)</f>
        <v>-491.04513607914083</v>
      </c>
      <c r="AA53" s="54">
        <f>+AA51-AA52</f>
        <v>9312808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-26745666</v>
      </c>
      <c r="D56" s="48">
        <f>SUM(D53:D55)</f>
        <v>0</v>
      </c>
      <c r="E56" s="49">
        <f t="shared" si="5"/>
        <v>9312807</v>
      </c>
      <c r="F56" s="50">
        <f t="shared" si="5"/>
        <v>9312808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-8029392</v>
      </c>
      <c r="L56" s="50">
        <f t="shared" si="5"/>
        <v>2480460</v>
      </c>
      <c r="M56" s="50">
        <f t="shared" si="5"/>
        <v>15763263</v>
      </c>
      <c r="N56" s="50">
        <f t="shared" si="5"/>
        <v>10214331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-18208657</v>
      </c>
      <c r="X56" s="50">
        <f t="shared" si="5"/>
        <v>4656408</v>
      </c>
      <c r="Y56" s="50">
        <f t="shared" si="5"/>
        <v>-22865065</v>
      </c>
      <c r="Z56" s="51">
        <f>+IF(X56&lt;&gt;0,+(Y56/X56)*100,0)</f>
        <v>-491.04513607914083</v>
      </c>
      <c r="AA56" s="48">
        <f>SUM(AA53:AA55)</f>
        <v>9312808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-26745666</v>
      </c>
      <c r="D59" s="65">
        <f>SUM(D56:D58)</f>
        <v>0</v>
      </c>
      <c r="E59" s="66">
        <f t="shared" si="6"/>
        <v>9312807</v>
      </c>
      <c r="F59" s="67">
        <f t="shared" si="6"/>
        <v>9312808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-8029392</v>
      </c>
      <c r="L59" s="67">
        <f t="shared" si="6"/>
        <v>2480460</v>
      </c>
      <c r="M59" s="67">
        <f t="shared" si="6"/>
        <v>15763263</v>
      </c>
      <c r="N59" s="67">
        <f t="shared" si="6"/>
        <v>10214331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-18208657</v>
      </c>
      <c r="X59" s="67">
        <f t="shared" si="6"/>
        <v>4656408</v>
      </c>
      <c r="Y59" s="67">
        <f t="shared" si="6"/>
        <v>-22865065</v>
      </c>
      <c r="Z59" s="68">
        <f>+IF(X59&lt;&gt;0,+(Y59/X59)*100,0)</f>
        <v>-491.04513607914083</v>
      </c>
      <c r="AA59" s="65">
        <f>SUM(AA56:AA58)</f>
        <v>9312808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3047961</v>
      </c>
      <c r="D39" s="20"/>
      <c r="E39" s="21">
        <v>1508880</v>
      </c>
      <c r="F39" s="22">
        <v>1508880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754440</v>
      </c>
      <c r="Y39" s="22">
        <v>-754440</v>
      </c>
      <c r="Z39" s="23">
        <v>-100</v>
      </c>
      <c r="AA39" s="20">
        <v>1508880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3047961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1508880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754440</v>
      </c>
      <c r="Y47" s="31">
        <f t="shared" si="1"/>
        <v>-754440</v>
      </c>
      <c r="Z47" s="32">
        <f>+IF(X47&lt;&gt;0,+(Y47/X47)*100,0)</f>
        <v>-100</v>
      </c>
      <c r="AA47" s="29">
        <f>SUM(AA34:AA46)</f>
        <v>1508880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-3047961</v>
      </c>
      <c r="D48" s="39">
        <f t="shared" si="2"/>
        <v>0</v>
      </c>
      <c r="E48" s="40">
        <f t="shared" si="2"/>
        <v>-1508880</v>
      </c>
      <c r="F48" s="41">
        <f t="shared" si="2"/>
        <v>-1508880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-754440</v>
      </c>
      <c r="Y48" s="41">
        <f t="shared" si="2"/>
        <v>754440</v>
      </c>
      <c r="Z48" s="42">
        <f>+IF(X48&lt;&gt;0,+(Y48/X48)*100,0)</f>
        <v>-100</v>
      </c>
      <c r="AA48" s="39">
        <f>+AA32-AA47</f>
        <v>-1508880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-3047961</v>
      </c>
      <c r="D51" s="48">
        <f t="shared" si="3"/>
        <v>0</v>
      </c>
      <c r="E51" s="49">
        <f t="shared" si="3"/>
        <v>-1508880</v>
      </c>
      <c r="F51" s="50">
        <f t="shared" si="3"/>
        <v>-1508880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-754440</v>
      </c>
      <c r="Y51" s="50">
        <f t="shared" si="3"/>
        <v>754440</v>
      </c>
      <c r="Z51" s="51">
        <f>+IF(X51&lt;&gt;0,+(Y51/X51)*100,0)</f>
        <v>-100</v>
      </c>
      <c r="AA51" s="48">
        <f>SUM(AA48:AA50)</f>
        <v>-1508880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-3047961</v>
      </c>
      <c r="D53" s="54">
        <f>+D51-D52</f>
        <v>0</v>
      </c>
      <c r="E53" s="55">
        <f t="shared" si="4"/>
        <v>-1508880</v>
      </c>
      <c r="F53" s="56">
        <f t="shared" si="4"/>
        <v>-1508880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-754440</v>
      </c>
      <c r="Y53" s="56">
        <f t="shared" si="4"/>
        <v>754440</v>
      </c>
      <c r="Z53" s="57">
        <f>+IF(X53&lt;&gt;0,+(Y53/X53)*100,0)</f>
        <v>-100</v>
      </c>
      <c r="AA53" s="54">
        <f>+AA51-AA52</f>
        <v>-1508880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-3047961</v>
      </c>
      <c r="D56" s="48">
        <f>SUM(D53:D55)</f>
        <v>0</v>
      </c>
      <c r="E56" s="49">
        <f t="shared" si="5"/>
        <v>-1508880</v>
      </c>
      <c r="F56" s="50">
        <f t="shared" si="5"/>
        <v>-1508880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-754440</v>
      </c>
      <c r="Y56" s="50">
        <f t="shared" si="5"/>
        <v>754440</v>
      </c>
      <c r="Z56" s="51">
        <f>+IF(X56&lt;&gt;0,+(Y56/X56)*100,0)</f>
        <v>-100</v>
      </c>
      <c r="AA56" s="48">
        <f>SUM(AA53:AA55)</f>
        <v>-1508880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-3047961</v>
      </c>
      <c r="D59" s="65">
        <f>SUM(D56:D58)</f>
        <v>0</v>
      </c>
      <c r="E59" s="66">
        <f t="shared" si="6"/>
        <v>-1508880</v>
      </c>
      <c r="F59" s="67">
        <f t="shared" si="6"/>
        <v>-1508880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-754440</v>
      </c>
      <c r="Y59" s="67">
        <f t="shared" si="6"/>
        <v>754440</v>
      </c>
      <c r="Z59" s="68">
        <f>+IF(X59&lt;&gt;0,+(Y59/X59)*100,0)</f>
        <v>-100</v>
      </c>
      <c r="AA59" s="65">
        <f>SUM(AA56:AA58)</f>
        <v>-1508880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>
        <v>143180</v>
      </c>
      <c r="L34" s="22">
        <v>125005</v>
      </c>
      <c r="M34" s="22">
        <v>141773</v>
      </c>
      <c r="N34" s="22">
        <v>409958</v>
      </c>
      <c r="O34" s="22"/>
      <c r="P34" s="22"/>
      <c r="Q34" s="22"/>
      <c r="R34" s="22"/>
      <c r="S34" s="22"/>
      <c r="T34" s="22"/>
      <c r="U34" s="22"/>
      <c r="V34" s="22"/>
      <c r="W34" s="22">
        <v>890448</v>
      </c>
      <c r="X34" s="22">
        <v>911742</v>
      </c>
      <c r="Y34" s="22">
        <v>-21294</v>
      </c>
      <c r="Z34" s="23">
        <v>-2.3355291299512362</v>
      </c>
      <c r="AA34" s="20">
        <v>1823462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>
        <v>1116</v>
      </c>
      <c r="L37" s="22">
        <v>2509</v>
      </c>
      <c r="M37" s="22">
        <v>588</v>
      </c>
      <c r="N37" s="22">
        <v>4213</v>
      </c>
      <c r="O37" s="22"/>
      <c r="P37" s="22"/>
      <c r="Q37" s="22"/>
      <c r="R37" s="22"/>
      <c r="S37" s="22"/>
      <c r="T37" s="22"/>
      <c r="U37" s="22"/>
      <c r="V37" s="22"/>
      <c r="W37" s="22">
        <v>17816</v>
      </c>
      <c r="X37" s="22">
        <v>10968</v>
      </c>
      <c r="Y37" s="22">
        <v>6848</v>
      </c>
      <c r="Z37" s="23">
        <v>62.436177972283005</v>
      </c>
      <c r="AA37" s="20">
        <v>21934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1338</v>
      </c>
      <c r="Y39" s="22">
        <v>-1338</v>
      </c>
      <c r="Z39" s="23">
        <v>-100</v>
      </c>
      <c r="AA39" s="20">
        <v>2673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>
        <v>2809</v>
      </c>
      <c r="L41" s="22">
        <v>546</v>
      </c>
      <c r="M41" s="22">
        <v>866</v>
      </c>
      <c r="N41" s="22">
        <v>4221</v>
      </c>
      <c r="O41" s="22"/>
      <c r="P41" s="22"/>
      <c r="Q41" s="22"/>
      <c r="R41" s="22"/>
      <c r="S41" s="22"/>
      <c r="T41" s="22"/>
      <c r="U41" s="22"/>
      <c r="V41" s="22"/>
      <c r="W41" s="22">
        <v>7272</v>
      </c>
      <c r="X41" s="22">
        <v>5652</v>
      </c>
      <c r="Y41" s="22">
        <v>1620</v>
      </c>
      <c r="Z41" s="23">
        <v>28.662420382165603</v>
      </c>
      <c r="AA41" s="20">
        <v>11300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>
        <v>860</v>
      </c>
      <c r="L44" s="22">
        <v>1186</v>
      </c>
      <c r="M44" s="22">
        <v>1064</v>
      </c>
      <c r="N44" s="22">
        <v>3110</v>
      </c>
      <c r="O44" s="22"/>
      <c r="P44" s="22"/>
      <c r="Q44" s="22"/>
      <c r="R44" s="22"/>
      <c r="S44" s="22"/>
      <c r="T44" s="22"/>
      <c r="U44" s="22"/>
      <c r="V44" s="22"/>
      <c r="W44" s="22">
        <v>6421</v>
      </c>
      <c r="X44" s="22">
        <v>15246</v>
      </c>
      <c r="Y44" s="22">
        <v>-8825</v>
      </c>
      <c r="Z44" s="23">
        <v>-57.884035156762423</v>
      </c>
      <c r="AA44" s="20">
        <v>30506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147965</v>
      </c>
      <c r="L47" s="31">
        <f t="shared" si="1"/>
        <v>129246</v>
      </c>
      <c r="M47" s="31">
        <f t="shared" si="1"/>
        <v>144291</v>
      </c>
      <c r="N47" s="31">
        <f t="shared" si="1"/>
        <v>421502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921957</v>
      </c>
      <c r="X47" s="31">
        <f t="shared" si="1"/>
        <v>944946</v>
      </c>
      <c r="Y47" s="31">
        <f t="shared" si="1"/>
        <v>-22989</v>
      </c>
      <c r="Z47" s="32">
        <f>+IF(X47&lt;&gt;0,+(Y47/X47)*100,0)</f>
        <v>-2.4328374319802402</v>
      </c>
      <c r="AA47" s="29">
        <f>SUM(AA34:AA46)</f>
        <v>1889875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-147965</v>
      </c>
      <c r="L48" s="41">
        <f t="shared" si="2"/>
        <v>-129246</v>
      </c>
      <c r="M48" s="41">
        <f t="shared" si="2"/>
        <v>-144291</v>
      </c>
      <c r="N48" s="41">
        <f t="shared" si="2"/>
        <v>-421502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-921957</v>
      </c>
      <c r="X48" s="41">
        <f t="shared" si="2"/>
        <v>-944946</v>
      </c>
      <c r="Y48" s="41">
        <f t="shared" si="2"/>
        <v>22989</v>
      </c>
      <c r="Z48" s="42">
        <f>+IF(X48&lt;&gt;0,+(Y48/X48)*100,0)</f>
        <v>-2.4328374319802402</v>
      </c>
      <c r="AA48" s="39">
        <f>+AA32-AA47</f>
        <v>-1889875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-147965</v>
      </c>
      <c r="L51" s="50">
        <f t="shared" si="3"/>
        <v>-129246</v>
      </c>
      <c r="M51" s="50">
        <f t="shared" si="3"/>
        <v>-144291</v>
      </c>
      <c r="N51" s="50">
        <f t="shared" si="3"/>
        <v>-421502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-921957</v>
      </c>
      <c r="X51" s="50">
        <f t="shared" si="3"/>
        <v>-944946</v>
      </c>
      <c r="Y51" s="50">
        <f t="shared" si="3"/>
        <v>22989</v>
      </c>
      <c r="Z51" s="51">
        <f>+IF(X51&lt;&gt;0,+(Y51/X51)*100,0)</f>
        <v>-2.4328374319802402</v>
      </c>
      <c r="AA51" s="48">
        <f>SUM(AA48:AA50)</f>
        <v>-1889875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-147965</v>
      </c>
      <c r="L53" s="56">
        <f t="shared" si="4"/>
        <v>-129246</v>
      </c>
      <c r="M53" s="56">
        <f t="shared" si="4"/>
        <v>-144291</v>
      </c>
      <c r="N53" s="56">
        <f t="shared" si="4"/>
        <v>-421502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-921957</v>
      </c>
      <c r="X53" s="56">
        <f t="shared" si="4"/>
        <v>-944946</v>
      </c>
      <c r="Y53" s="56">
        <f t="shared" si="4"/>
        <v>22989</v>
      </c>
      <c r="Z53" s="57">
        <f>+IF(X53&lt;&gt;0,+(Y53/X53)*100,0)</f>
        <v>-2.4328374319802402</v>
      </c>
      <c r="AA53" s="54">
        <f>+AA51-AA52</f>
        <v>-1889875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-147965</v>
      </c>
      <c r="L56" s="50">
        <f t="shared" si="5"/>
        <v>-129246</v>
      </c>
      <c r="M56" s="50">
        <f t="shared" si="5"/>
        <v>-144291</v>
      </c>
      <c r="N56" s="50">
        <f t="shared" si="5"/>
        <v>-421502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-921957</v>
      </c>
      <c r="X56" s="50">
        <f t="shared" si="5"/>
        <v>-944946</v>
      </c>
      <c r="Y56" s="50">
        <f t="shared" si="5"/>
        <v>22989</v>
      </c>
      <c r="Z56" s="51">
        <f>+IF(X56&lt;&gt;0,+(Y56/X56)*100,0)</f>
        <v>-2.4328374319802402</v>
      </c>
      <c r="AA56" s="48">
        <f>SUM(AA53:AA55)</f>
        <v>-1889875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-147965</v>
      </c>
      <c r="L59" s="67">
        <f t="shared" si="6"/>
        <v>-129246</v>
      </c>
      <c r="M59" s="67">
        <f t="shared" si="6"/>
        <v>-144291</v>
      </c>
      <c r="N59" s="67">
        <f t="shared" si="6"/>
        <v>-421502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-921957</v>
      </c>
      <c r="X59" s="67">
        <f t="shared" si="6"/>
        <v>-944946</v>
      </c>
      <c r="Y59" s="67">
        <f t="shared" si="6"/>
        <v>22989</v>
      </c>
      <c r="Z59" s="68">
        <f>+IF(X59&lt;&gt;0,+(Y59/X59)*100,0)</f>
        <v>-2.4328374319802402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1807438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903718</v>
      </c>
      <c r="Y34" s="22">
        <v>-903718</v>
      </c>
      <c r="Z34" s="23">
        <v>-100</v>
      </c>
      <c r="AA34" s="20">
        <v>1807438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>
        <v>11723</v>
      </c>
      <c r="L37" s="22"/>
      <c r="M37" s="22">
        <v>553</v>
      </c>
      <c r="N37" s="22">
        <v>12276</v>
      </c>
      <c r="O37" s="22"/>
      <c r="P37" s="22"/>
      <c r="Q37" s="22"/>
      <c r="R37" s="22"/>
      <c r="S37" s="22"/>
      <c r="T37" s="22"/>
      <c r="U37" s="22"/>
      <c r="V37" s="22"/>
      <c r="W37" s="22">
        <v>92168</v>
      </c>
      <c r="X37" s="22">
        <v>57393</v>
      </c>
      <c r="Y37" s="22">
        <v>34775</v>
      </c>
      <c r="Z37" s="23">
        <v>60.59101284128726</v>
      </c>
      <c r="AA37" s="20">
        <v>114783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14594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7298</v>
      </c>
      <c r="Y44" s="22">
        <v>-7298</v>
      </c>
      <c r="Z44" s="23">
        <v>-100</v>
      </c>
      <c r="AA44" s="20">
        <v>14594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1936815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11723</v>
      </c>
      <c r="L47" s="31">
        <f t="shared" si="1"/>
        <v>0</v>
      </c>
      <c r="M47" s="31">
        <f t="shared" si="1"/>
        <v>553</v>
      </c>
      <c r="N47" s="31">
        <f t="shared" si="1"/>
        <v>12276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92168</v>
      </c>
      <c r="X47" s="31">
        <f t="shared" si="1"/>
        <v>968409</v>
      </c>
      <c r="Y47" s="31">
        <f t="shared" si="1"/>
        <v>-876241</v>
      </c>
      <c r="Z47" s="32">
        <f>+IF(X47&lt;&gt;0,+(Y47/X47)*100,0)</f>
        <v>-90.48253372283817</v>
      </c>
      <c r="AA47" s="29">
        <f>SUM(AA34:AA46)</f>
        <v>1936815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-1936815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-11723</v>
      </c>
      <c r="L48" s="41">
        <f t="shared" si="2"/>
        <v>0</v>
      </c>
      <c r="M48" s="41">
        <f t="shared" si="2"/>
        <v>-553</v>
      </c>
      <c r="N48" s="41">
        <f t="shared" si="2"/>
        <v>-12276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-92168</v>
      </c>
      <c r="X48" s="41">
        <f t="shared" si="2"/>
        <v>-968409</v>
      </c>
      <c r="Y48" s="41">
        <f t="shared" si="2"/>
        <v>876241</v>
      </c>
      <c r="Z48" s="42">
        <f>+IF(X48&lt;&gt;0,+(Y48/X48)*100,0)</f>
        <v>-90.48253372283817</v>
      </c>
      <c r="AA48" s="39">
        <f>+AA32-AA47</f>
        <v>-1936815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-1936815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-11723</v>
      </c>
      <c r="L51" s="50">
        <f t="shared" si="3"/>
        <v>0</v>
      </c>
      <c r="M51" s="50">
        <f t="shared" si="3"/>
        <v>-553</v>
      </c>
      <c r="N51" s="50">
        <f t="shared" si="3"/>
        <v>-12276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-92168</v>
      </c>
      <c r="X51" s="50">
        <f t="shared" si="3"/>
        <v>-968409</v>
      </c>
      <c r="Y51" s="50">
        <f t="shared" si="3"/>
        <v>876241</v>
      </c>
      <c r="Z51" s="51">
        <f>+IF(X51&lt;&gt;0,+(Y51/X51)*100,0)</f>
        <v>-90.48253372283817</v>
      </c>
      <c r="AA51" s="48">
        <f>SUM(AA48:AA50)</f>
        <v>-1936815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-1936815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-11723</v>
      </c>
      <c r="L53" s="56">
        <f t="shared" si="4"/>
        <v>0</v>
      </c>
      <c r="M53" s="56">
        <f t="shared" si="4"/>
        <v>-553</v>
      </c>
      <c r="N53" s="56">
        <f t="shared" si="4"/>
        <v>-12276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-92168</v>
      </c>
      <c r="X53" s="56">
        <f t="shared" si="4"/>
        <v>-968409</v>
      </c>
      <c r="Y53" s="56">
        <f t="shared" si="4"/>
        <v>876241</v>
      </c>
      <c r="Z53" s="57">
        <f>+IF(X53&lt;&gt;0,+(Y53/X53)*100,0)</f>
        <v>-90.48253372283817</v>
      </c>
      <c r="AA53" s="54">
        <f>+AA51-AA52</f>
        <v>-1936815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-1936815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-11723</v>
      </c>
      <c r="L56" s="50">
        <f t="shared" si="5"/>
        <v>0</v>
      </c>
      <c r="M56" s="50">
        <f t="shared" si="5"/>
        <v>-553</v>
      </c>
      <c r="N56" s="50">
        <f t="shared" si="5"/>
        <v>-12276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-92168</v>
      </c>
      <c r="X56" s="50">
        <f t="shared" si="5"/>
        <v>-968409</v>
      </c>
      <c r="Y56" s="50">
        <f t="shared" si="5"/>
        <v>876241</v>
      </c>
      <c r="Z56" s="51">
        <f>+IF(X56&lt;&gt;0,+(Y56/X56)*100,0)</f>
        <v>-90.48253372283817</v>
      </c>
      <c r="AA56" s="48">
        <f>SUM(AA53:AA55)</f>
        <v>-1936815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-1936815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-11723</v>
      </c>
      <c r="L59" s="67">
        <f t="shared" si="6"/>
        <v>0</v>
      </c>
      <c r="M59" s="67">
        <f t="shared" si="6"/>
        <v>-553</v>
      </c>
      <c r="N59" s="67">
        <f t="shared" si="6"/>
        <v>-12276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-92168</v>
      </c>
      <c r="X59" s="67">
        <f t="shared" si="6"/>
        <v>-968409</v>
      </c>
      <c r="Y59" s="67">
        <f t="shared" si="6"/>
        <v>876241</v>
      </c>
      <c r="Z59" s="68">
        <f>+IF(X59&lt;&gt;0,+(Y59/X59)*100,0)</f>
        <v>-90.48253372283817</v>
      </c>
      <c r="AA59" s="65">
        <f>SUM(AA56:AA58)</f>
        <v>-1936815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1210242</v>
      </c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>
        <v>103744</v>
      </c>
      <c r="L39" s="22">
        <v>620765</v>
      </c>
      <c r="M39" s="22">
        <v>217346</v>
      </c>
      <c r="N39" s="22">
        <v>941855</v>
      </c>
      <c r="O39" s="22"/>
      <c r="P39" s="22"/>
      <c r="Q39" s="22"/>
      <c r="R39" s="22"/>
      <c r="S39" s="22"/>
      <c r="T39" s="22"/>
      <c r="U39" s="22"/>
      <c r="V39" s="22"/>
      <c r="W39" s="22">
        <v>1249741</v>
      </c>
      <c r="X39" s="22">
        <v>607128</v>
      </c>
      <c r="Y39" s="22">
        <v>642613</v>
      </c>
      <c r="Z39" s="23">
        <v>105.84473125930612</v>
      </c>
      <c r="AA39" s="20">
        <v>1214253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1210242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103744</v>
      </c>
      <c r="L47" s="31">
        <f t="shared" si="1"/>
        <v>620765</v>
      </c>
      <c r="M47" s="31">
        <f t="shared" si="1"/>
        <v>217346</v>
      </c>
      <c r="N47" s="31">
        <f t="shared" si="1"/>
        <v>941855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1249741</v>
      </c>
      <c r="X47" s="31">
        <f t="shared" si="1"/>
        <v>607128</v>
      </c>
      <c r="Y47" s="31">
        <f t="shared" si="1"/>
        <v>642613</v>
      </c>
      <c r="Z47" s="32">
        <f>+IF(X47&lt;&gt;0,+(Y47/X47)*100,0)</f>
        <v>105.84473125930612</v>
      </c>
      <c r="AA47" s="29">
        <f>SUM(AA34:AA46)</f>
        <v>1214253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-1210242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-103744</v>
      </c>
      <c r="L48" s="41">
        <f t="shared" si="2"/>
        <v>-620765</v>
      </c>
      <c r="M48" s="41">
        <f t="shared" si="2"/>
        <v>-217346</v>
      </c>
      <c r="N48" s="41">
        <f t="shared" si="2"/>
        <v>-941855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-1249741</v>
      </c>
      <c r="X48" s="41">
        <f t="shared" si="2"/>
        <v>-607128</v>
      </c>
      <c r="Y48" s="41">
        <f t="shared" si="2"/>
        <v>-642613</v>
      </c>
      <c r="Z48" s="42">
        <f>+IF(X48&lt;&gt;0,+(Y48/X48)*100,0)</f>
        <v>105.84473125930612</v>
      </c>
      <c r="AA48" s="39">
        <f>+AA32-AA47</f>
        <v>-1214253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-1210242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-103744</v>
      </c>
      <c r="L51" s="50">
        <f t="shared" si="3"/>
        <v>-620765</v>
      </c>
      <c r="M51" s="50">
        <f t="shared" si="3"/>
        <v>-217346</v>
      </c>
      <c r="N51" s="50">
        <f t="shared" si="3"/>
        <v>-941855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-1249741</v>
      </c>
      <c r="X51" s="50">
        <f t="shared" si="3"/>
        <v>-607128</v>
      </c>
      <c r="Y51" s="50">
        <f t="shared" si="3"/>
        <v>-642613</v>
      </c>
      <c r="Z51" s="51">
        <f>+IF(X51&lt;&gt;0,+(Y51/X51)*100,0)</f>
        <v>105.84473125930612</v>
      </c>
      <c r="AA51" s="48">
        <f>SUM(AA48:AA50)</f>
        <v>-1214253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-1210242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-103744</v>
      </c>
      <c r="L53" s="56">
        <f t="shared" si="4"/>
        <v>-620765</v>
      </c>
      <c r="M53" s="56">
        <f t="shared" si="4"/>
        <v>-217346</v>
      </c>
      <c r="N53" s="56">
        <f t="shared" si="4"/>
        <v>-941855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-1249741</v>
      </c>
      <c r="X53" s="56">
        <f t="shared" si="4"/>
        <v>-607128</v>
      </c>
      <c r="Y53" s="56">
        <f t="shared" si="4"/>
        <v>-642613</v>
      </c>
      <c r="Z53" s="57">
        <f>+IF(X53&lt;&gt;0,+(Y53/X53)*100,0)</f>
        <v>105.84473125930612</v>
      </c>
      <c r="AA53" s="54">
        <f>+AA51-AA52</f>
        <v>-1214253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-1210242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-103744</v>
      </c>
      <c r="L56" s="50">
        <f t="shared" si="5"/>
        <v>-620765</v>
      </c>
      <c r="M56" s="50">
        <f t="shared" si="5"/>
        <v>-217346</v>
      </c>
      <c r="N56" s="50">
        <f t="shared" si="5"/>
        <v>-941855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-1249741</v>
      </c>
      <c r="X56" s="50">
        <f t="shared" si="5"/>
        <v>-607128</v>
      </c>
      <c r="Y56" s="50">
        <f t="shared" si="5"/>
        <v>-642613</v>
      </c>
      <c r="Z56" s="51">
        <f>+IF(X56&lt;&gt;0,+(Y56/X56)*100,0)</f>
        <v>105.84473125930612</v>
      </c>
      <c r="AA56" s="48">
        <f>SUM(AA53:AA55)</f>
        <v>-1214253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-1210242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-103744</v>
      </c>
      <c r="L59" s="67">
        <f t="shared" si="6"/>
        <v>-620765</v>
      </c>
      <c r="M59" s="67">
        <f t="shared" si="6"/>
        <v>-217346</v>
      </c>
      <c r="N59" s="67">
        <f t="shared" si="6"/>
        <v>-941855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-1249741</v>
      </c>
      <c r="X59" s="67">
        <f t="shared" si="6"/>
        <v>-607128</v>
      </c>
      <c r="Y59" s="67">
        <f t="shared" si="6"/>
        <v>-642613</v>
      </c>
      <c r="Z59" s="68">
        <f>+IF(X59&lt;&gt;0,+(Y59/X59)*100,0)</f>
        <v>105.84473125930612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>
        <v>1215425</v>
      </c>
      <c r="L8" s="22">
        <v>1165145</v>
      </c>
      <c r="M8" s="22">
        <v>1089477</v>
      </c>
      <c r="N8" s="22">
        <v>3470047</v>
      </c>
      <c r="O8" s="22"/>
      <c r="P8" s="22"/>
      <c r="Q8" s="22"/>
      <c r="R8" s="22"/>
      <c r="S8" s="22"/>
      <c r="T8" s="22"/>
      <c r="U8" s="22"/>
      <c r="V8" s="22"/>
      <c r="W8" s="22">
        <v>6944585</v>
      </c>
      <c r="X8" s="22">
        <v>14560914</v>
      </c>
      <c r="Y8" s="22">
        <v>-7616329</v>
      </c>
      <c r="Z8" s="23">
        <v>-52.306668386338941</v>
      </c>
      <c r="AA8" s="20">
        <v>29121827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1215425</v>
      </c>
      <c r="L32" s="31">
        <f t="shared" si="0"/>
        <v>1165145</v>
      </c>
      <c r="M32" s="31">
        <f t="shared" si="0"/>
        <v>1089477</v>
      </c>
      <c r="N32" s="31">
        <f t="shared" si="0"/>
        <v>3470047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6944585</v>
      </c>
      <c r="X32" s="31">
        <f t="shared" si="0"/>
        <v>14560914</v>
      </c>
      <c r="Y32" s="31">
        <f t="shared" si="0"/>
        <v>-7616329</v>
      </c>
      <c r="Z32" s="32">
        <f>+IF(X32&lt;&gt;0,+(Y32/X32)*100,0)</f>
        <v>-52.306668386338941</v>
      </c>
      <c r="AA32" s="29">
        <f>SUM(AA6:AA31)</f>
        <v>29121827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363169</v>
      </c>
      <c r="D34" s="20"/>
      <c r="E34" s="21"/>
      <c r="F34" s="22"/>
      <c r="G34" s="22">
        <v>56860</v>
      </c>
      <c r="H34" s="22"/>
      <c r="I34" s="22">
        <v>113757</v>
      </c>
      <c r="J34" s="22">
        <v>170617</v>
      </c>
      <c r="K34" s="22">
        <v>271706</v>
      </c>
      <c r="L34" s="22">
        <v>33745</v>
      </c>
      <c r="M34" s="22"/>
      <c r="N34" s="22">
        <v>305451</v>
      </c>
      <c r="O34" s="22"/>
      <c r="P34" s="22"/>
      <c r="Q34" s="22"/>
      <c r="R34" s="22"/>
      <c r="S34" s="22"/>
      <c r="T34" s="22"/>
      <c r="U34" s="22"/>
      <c r="V34" s="22"/>
      <c r="W34" s="22">
        <v>476068</v>
      </c>
      <c r="X34" s="22"/>
      <c r="Y34" s="22">
        <v>476068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>
        <v>4381199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2190600</v>
      </c>
      <c r="Y39" s="22">
        <v>-2190600</v>
      </c>
      <c r="Z39" s="23">
        <v>-100</v>
      </c>
      <c r="AA39" s="20">
        <v>4381199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2296</v>
      </c>
      <c r="L44" s="22"/>
      <c r="M44" s="22"/>
      <c r="N44" s="22">
        <v>2296</v>
      </c>
      <c r="O44" s="22"/>
      <c r="P44" s="22"/>
      <c r="Q44" s="22"/>
      <c r="R44" s="22"/>
      <c r="S44" s="22"/>
      <c r="T44" s="22"/>
      <c r="U44" s="22"/>
      <c r="V44" s="22"/>
      <c r="W44" s="22">
        <v>2296</v>
      </c>
      <c r="X44" s="22"/>
      <c r="Y44" s="22">
        <v>2296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4381199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274002</v>
      </c>
      <c r="L47" s="31">
        <f t="shared" si="1"/>
        <v>33745</v>
      </c>
      <c r="M47" s="31">
        <f t="shared" si="1"/>
        <v>0</v>
      </c>
      <c r="N47" s="31">
        <f t="shared" si="1"/>
        <v>307747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478364</v>
      </c>
      <c r="X47" s="31">
        <f t="shared" si="1"/>
        <v>2190600</v>
      </c>
      <c r="Y47" s="31">
        <f t="shared" si="1"/>
        <v>-1712236</v>
      </c>
      <c r="Z47" s="32">
        <f>+IF(X47&lt;&gt;0,+(Y47/X47)*100,0)</f>
        <v>-78.16287775038802</v>
      </c>
      <c r="AA47" s="29">
        <f>SUM(AA34:AA46)</f>
        <v>4381199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24740628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941423</v>
      </c>
      <c r="L48" s="41">
        <f t="shared" si="2"/>
        <v>1131400</v>
      </c>
      <c r="M48" s="41">
        <f t="shared" si="2"/>
        <v>1089477</v>
      </c>
      <c r="N48" s="41">
        <f t="shared" si="2"/>
        <v>3162300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6466221</v>
      </c>
      <c r="X48" s="41">
        <f t="shared" si="2"/>
        <v>12370314</v>
      </c>
      <c r="Y48" s="41">
        <f t="shared" si="2"/>
        <v>-5904093</v>
      </c>
      <c r="Z48" s="42">
        <f>+IF(X48&lt;&gt;0,+(Y48/X48)*100,0)</f>
        <v>-47.72791539487195</v>
      </c>
      <c r="AA48" s="39">
        <f>+AA32-AA47</f>
        <v>24740628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24740628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941423</v>
      </c>
      <c r="L51" s="50">
        <f t="shared" si="3"/>
        <v>1131400</v>
      </c>
      <c r="M51" s="50">
        <f t="shared" si="3"/>
        <v>1089477</v>
      </c>
      <c r="N51" s="50">
        <f t="shared" si="3"/>
        <v>3162300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6466221</v>
      </c>
      <c r="X51" s="50">
        <f t="shared" si="3"/>
        <v>12370314</v>
      </c>
      <c r="Y51" s="50">
        <f t="shared" si="3"/>
        <v>-5904093</v>
      </c>
      <c r="Z51" s="51">
        <f>+IF(X51&lt;&gt;0,+(Y51/X51)*100,0)</f>
        <v>-47.72791539487195</v>
      </c>
      <c r="AA51" s="48">
        <f>SUM(AA48:AA50)</f>
        <v>24740628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24740628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941423</v>
      </c>
      <c r="L53" s="56">
        <f t="shared" si="4"/>
        <v>1131400</v>
      </c>
      <c r="M53" s="56">
        <f t="shared" si="4"/>
        <v>1089477</v>
      </c>
      <c r="N53" s="56">
        <f t="shared" si="4"/>
        <v>3162300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6466221</v>
      </c>
      <c r="X53" s="56">
        <f t="shared" si="4"/>
        <v>12370314</v>
      </c>
      <c r="Y53" s="56">
        <f t="shared" si="4"/>
        <v>-5904093</v>
      </c>
      <c r="Z53" s="57">
        <f>+IF(X53&lt;&gt;0,+(Y53/X53)*100,0)</f>
        <v>-47.72791539487195</v>
      </c>
      <c r="AA53" s="54">
        <f>+AA51-AA52</f>
        <v>24740628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24740628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941423</v>
      </c>
      <c r="L56" s="50">
        <f t="shared" si="5"/>
        <v>1131400</v>
      </c>
      <c r="M56" s="50">
        <f t="shared" si="5"/>
        <v>1089477</v>
      </c>
      <c r="N56" s="50">
        <f t="shared" si="5"/>
        <v>3162300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6466221</v>
      </c>
      <c r="X56" s="50">
        <f t="shared" si="5"/>
        <v>12370314</v>
      </c>
      <c r="Y56" s="50">
        <f t="shared" si="5"/>
        <v>-5904093</v>
      </c>
      <c r="Z56" s="51">
        <f>+IF(X56&lt;&gt;0,+(Y56/X56)*100,0)</f>
        <v>-47.72791539487195</v>
      </c>
      <c r="AA56" s="48">
        <f>SUM(AA53:AA55)</f>
        <v>24740628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24740628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941423</v>
      </c>
      <c r="L59" s="67">
        <f t="shared" si="6"/>
        <v>1131400</v>
      </c>
      <c r="M59" s="67">
        <f t="shared" si="6"/>
        <v>1089477</v>
      </c>
      <c r="N59" s="67">
        <f t="shared" si="6"/>
        <v>3162300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6466221</v>
      </c>
      <c r="X59" s="67">
        <f t="shared" si="6"/>
        <v>12370314</v>
      </c>
      <c r="Y59" s="67">
        <f t="shared" si="6"/>
        <v>-5904093</v>
      </c>
      <c r="Z59" s="68">
        <f>+IF(X59&lt;&gt;0,+(Y59/X59)*100,0)</f>
        <v>-47.72791539487195</v>
      </c>
      <c r="AA59" s="65">
        <f>SUM(AA56:AA58)</f>
        <v>24740628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127581013</v>
      </c>
      <c r="D8" s="20"/>
      <c r="E8" s="21">
        <v>133580398</v>
      </c>
      <c r="F8" s="22">
        <v>133580398</v>
      </c>
      <c r="G8" s="22">
        <v>11346935</v>
      </c>
      <c r="H8" s="22">
        <v>11225961</v>
      </c>
      <c r="I8" s="22">
        <v>11273277</v>
      </c>
      <c r="J8" s="22">
        <v>33846173</v>
      </c>
      <c r="K8" s="22">
        <v>11287426</v>
      </c>
      <c r="L8" s="22">
        <v>11232293</v>
      </c>
      <c r="M8" s="22">
        <v>11201731</v>
      </c>
      <c r="N8" s="22">
        <v>33721450</v>
      </c>
      <c r="O8" s="22"/>
      <c r="P8" s="22"/>
      <c r="Q8" s="22"/>
      <c r="R8" s="22"/>
      <c r="S8" s="22"/>
      <c r="T8" s="22"/>
      <c r="U8" s="22"/>
      <c r="V8" s="22"/>
      <c r="W8" s="22">
        <v>67567623</v>
      </c>
      <c r="X8" s="22">
        <v>66790200</v>
      </c>
      <c r="Y8" s="22">
        <v>777423</v>
      </c>
      <c r="Z8" s="23">
        <v>1.1639776494156329</v>
      </c>
      <c r="AA8" s="20">
        <v>133580398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>
        <v>25472</v>
      </c>
      <c r="L13" s="22">
        <v>25490</v>
      </c>
      <c r="M13" s="22">
        <v>27031</v>
      </c>
      <c r="N13" s="22">
        <v>77993</v>
      </c>
      <c r="O13" s="22"/>
      <c r="P13" s="22"/>
      <c r="Q13" s="22"/>
      <c r="R13" s="22"/>
      <c r="S13" s="22"/>
      <c r="T13" s="22"/>
      <c r="U13" s="22"/>
      <c r="V13" s="22"/>
      <c r="W13" s="22">
        <v>159906</v>
      </c>
      <c r="X13" s="22"/>
      <c r="Y13" s="22">
        <v>159906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123344919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>
        <v>43159013</v>
      </c>
      <c r="N25" s="22">
        <v>43159013</v>
      </c>
      <c r="O25" s="22"/>
      <c r="P25" s="22"/>
      <c r="Q25" s="22"/>
      <c r="R25" s="22"/>
      <c r="S25" s="22"/>
      <c r="T25" s="22"/>
      <c r="U25" s="22"/>
      <c r="V25" s="22"/>
      <c r="W25" s="22">
        <v>97107905</v>
      </c>
      <c r="X25" s="22">
        <v>64738650</v>
      </c>
      <c r="Y25" s="22">
        <v>32369255</v>
      </c>
      <c r="Z25" s="23">
        <v>49.999891872938349</v>
      </c>
      <c r="AA25" s="20">
        <v>129477292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250925932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263057690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11312898</v>
      </c>
      <c r="L32" s="31">
        <f t="shared" si="0"/>
        <v>11257783</v>
      </c>
      <c r="M32" s="31">
        <f t="shared" si="0"/>
        <v>54387775</v>
      </c>
      <c r="N32" s="31">
        <f t="shared" si="0"/>
        <v>76958456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164835434</v>
      </c>
      <c r="X32" s="31">
        <f t="shared" si="0"/>
        <v>131528850</v>
      </c>
      <c r="Y32" s="31">
        <f t="shared" si="0"/>
        <v>33306584</v>
      </c>
      <c r="Z32" s="32">
        <f>+IF(X32&lt;&gt;0,+(Y32/X32)*100,0)</f>
        <v>25.322645183927328</v>
      </c>
      <c r="AA32" s="29">
        <f>SUM(AA6:AA31)</f>
        <v>263057690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85714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33284962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>
        <v>3021483</v>
      </c>
      <c r="L39" s="22">
        <v>5376</v>
      </c>
      <c r="M39" s="22">
        <v>5674</v>
      </c>
      <c r="N39" s="22">
        <v>3032533</v>
      </c>
      <c r="O39" s="22"/>
      <c r="P39" s="22"/>
      <c r="Q39" s="22"/>
      <c r="R39" s="22"/>
      <c r="S39" s="22"/>
      <c r="T39" s="22"/>
      <c r="U39" s="22"/>
      <c r="V39" s="22"/>
      <c r="W39" s="22">
        <v>10360685</v>
      </c>
      <c r="X39" s="22">
        <v>25989156</v>
      </c>
      <c r="Y39" s="22">
        <v>-15628471</v>
      </c>
      <c r="Z39" s="23">
        <v>-60.134584593666688</v>
      </c>
      <c r="AA39" s="20">
        <v>51978321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40612188</v>
      </c>
      <c r="D41" s="20"/>
      <c r="E41" s="21">
        <v>13734713</v>
      </c>
      <c r="F41" s="22">
        <v>13734713</v>
      </c>
      <c r="G41" s="22">
        <v>914157</v>
      </c>
      <c r="H41" s="22">
        <v>2048518</v>
      </c>
      <c r="I41" s="22">
        <v>1419226</v>
      </c>
      <c r="J41" s="22">
        <v>4381901</v>
      </c>
      <c r="K41" s="22">
        <v>1082133</v>
      </c>
      <c r="L41" s="22">
        <v>894006</v>
      </c>
      <c r="M41" s="22">
        <v>71520</v>
      </c>
      <c r="N41" s="22">
        <v>2047659</v>
      </c>
      <c r="O41" s="22"/>
      <c r="P41" s="22"/>
      <c r="Q41" s="22"/>
      <c r="R41" s="22"/>
      <c r="S41" s="22"/>
      <c r="T41" s="22"/>
      <c r="U41" s="22"/>
      <c r="V41" s="22"/>
      <c r="W41" s="22">
        <v>6429560</v>
      </c>
      <c r="X41" s="22">
        <v>6867348</v>
      </c>
      <c r="Y41" s="22">
        <v>-437788</v>
      </c>
      <c r="Z41" s="23">
        <v>-6.374920857367357</v>
      </c>
      <c r="AA41" s="20">
        <v>13734713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30063191</v>
      </c>
      <c r="D43" s="20"/>
      <c r="E43" s="21">
        <v>9061257</v>
      </c>
      <c r="F43" s="22">
        <v>9061257</v>
      </c>
      <c r="G43" s="22">
        <v>475541</v>
      </c>
      <c r="H43" s="22">
        <v>696170</v>
      </c>
      <c r="I43" s="22">
        <v>532725</v>
      </c>
      <c r="J43" s="22">
        <v>1704436</v>
      </c>
      <c r="K43" s="22">
        <v>722015</v>
      </c>
      <c r="L43" s="22">
        <v>975315</v>
      </c>
      <c r="M43" s="22">
        <v>707343</v>
      </c>
      <c r="N43" s="22">
        <v>2404673</v>
      </c>
      <c r="O43" s="22"/>
      <c r="P43" s="22"/>
      <c r="Q43" s="22"/>
      <c r="R43" s="22"/>
      <c r="S43" s="22"/>
      <c r="T43" s="22"/>
      <c r="U43" s="22"/>
      <c r="V43" s="22"/>
      <c r="W43" s="22">
        <v>4109109</v>
      </c>
      <c r="X43" s="22">
        <v>4530630</v>
      </c>
      <c r="Y43" s="22">
        <v>-421521</v>
      </c>
      <c r="Z43" s="23">
        <v>-9.3038054310327709</v>
      </c>
      <c r="AA43" s="20">
        <v>9061257</v>
      </c>
    </row>
    <row r="44" spans="1:27" ht="13.5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588034</v>
      </c>
      <c r="G44" s="22">
        <v>61162</v>
      </c>
      <c r="H44" s="22">
        <v>57363</v>
      </c>
      <c r="I44" s="22">
        <v>54149</v>
      </c>
      <c r="J44" s="22">
        <v>172674</v>
      </c>
      <c r="K44" s="22">
        <v>49270</v>
      </c>
      <c r="L44" s="22">
        <v>42121</v>
      </c>
      <c r="M44" s="22">
        <v>44012</v>
      </c>
      <c r="N44" s="22">
        <v>135403</v>
      </c>
      <c r="O44" s="22"/>
      <c r="P44" s="22"/>
      <c r="Q44" s="22"/>
      <c r="R44" s="22"/>
      <c r="S44" s="22"/>
      <c r="T44" s="22"/>
      <c r="U44" s="22"/>
      <c r="V44" s="22"/>
      <c r="W44" s="22">
        <v>308077</v>
      </c>
      <c r="X44" s="22">
        <v>294018</v>
      </c>
      <c r="Y44" s="22">
        <v>14059</v>
      </c>
      <c r="Z44" s="23">
        <v>4.7816800331952463</v>
      </c>
      <c r="AA44" s="20">
        <v>588034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104648004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75362325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4874901</v>
      </c>
      <c r="L47" s="31">
        <f t="shared" si="1"/>
        <v>1916818</v>
      </c>
      <c r="M47" s="31">
        <f t="shared" si="1"/>
        <v>828549</v>
      </c>
      <c r="N47" s="31">
        <f t="shared" si="1"/>
        <v>7620268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21207431</v>
      </c>
      <c r="X47" s="31">
        <f t="shared" si="1"/>
        <v>37681152</v>
      </c>
      <c r="Y47" s="31">
        <f t="shared" si="1"/>
        <v>-16473721</v>
      </c>
      <c r="Z47" s="32">
        <f>+IF(X47&lt;&gt;0,+(Y47/X47)*100,0)</f>
        <v>-43.718729724611393</v>
      </c>
      <c r="AA47" s="29">
        <f>SUM(AA34:AA46)</f>
        <v>75362325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146277928</v>
      </c>
      <c r="D48" s="39">
        <f t="shared" si="2"/>
        <v>0</v>
      </c>
      <c r="E48" s="40">
        <f t="shared" si="2"/>
        <v>187695365</v>
      </c>
      <c r="F48" s="41">
        <f t="shared" si="2"/>
        <v>187695365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6437997</v>
      </c>
      <c r="L48" s="41">
        <f t="shared" si="2"/>
        <v>9340965</v>
      </c>
      <c r="M48" s="41">
        <f t="shared" si="2"/>
        <v>53559226</v>
      </c>
      <c r="N48" s="41">
        <f t="shared" si="2"/>
        <v>69338188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143628003</v>
      </c>
      <c r="X48" s="41">
        <f t="shared" si="2"/>
        <v>93847698</v>
      </c>
      <c r="Y48" s="41">
        <f t="shared" si="2"/>
        <v>49780305</v>
      </c>
      <c r="Z48" s="42">
        <f>+IF(X48&lt;&gt;0,+(Y48/X48)*100,0)</f>
        <v>53.043714508586028</v>
      </c>
      <c r="AA48" s="39">
        <f>+AA32-AA47</f>
        <v>187695365</v>
      </c>
    </row>
    <row r="49" spans="1:27" ht="25.5" x14ac:dyDescent="0.25">
      <c r="A49" s="43" t="s">
        <v>74</v>
      </c>
      <c r="B49" s="15" t="s">
        <v>32</v>
      </c>
      <c r="C49" s="20">
        <v>3904197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150182125</v>
      </c>
      <c r="D51" s="48">
        <f t="shared" si="3"/>
        <v>0</v>
      </c>
      <c r="E51" s="49">
        <f t="shared" si="3"/>
        <v>187695365</v>
      </c>
      <c r="F51" s="50">
        <f t="shared" si="3"/>
        <v>187695365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6437997</v>
      </c>
      <c r="L51" s="50">
        <f t="shared" si="3"/>
        <v>9340965</v>
      </c>
      <c r="M51" s="50">
        <f t="shared" si="3"/>
        <v>53559226</v>
      </c>
      <c r="N51" s="50">
        <f t="shared" si="3"/>
        <v>69338188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143628003</v>
      </c>
      <c r="X51" s="50">
        <f t="shared" si="3"/>
        <v>93847698</v>
      </c>
      <c r="Y51" s="50">
        <f t="shared" si="3"/>
        <v>49780305</v>
      </c>
      <c r="Z51" s="51">
        <f>+IF(X51&lt;&gt;0,+(Y51/X51)*100,0)</f>
        <v>53.043714508586028</v>
      </c>
      <c r="AA51" s="48">
        <f>SUM(AA48:AA50)</f>
        <v>187695365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150182125</v>
      </c>
      <c r="D53" s="54">
        <f>+D51-D52</f>
        <v>0</v>
      </c>
      <c r="E53" s="55">
        <f t="shared" si="4"/>
        <v>187695365</v>
      </c>
      <c r="F53" s="56">
        <f t="shared" si="4"/>
        <v>187695365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6437997</v>
      </c>
      <c r="L53" s="56">
        <f t="shared" si="4"/>
        <v>9340965</v>
      </c>
      <c r="M53" s="56">
        <f t="shared" si="4"/>
        <v>53559226</v>
      </c>
      <c r="N53" s="56">
        <f t="shared" si="4"/>
        <v>69338188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143628003</v>
      </c>
      <c r="X53" s="56">
        <f t="shared" si="4"/>
        <v>93847698</v>
      </c>
      <c r="Y53" s="56">
        <f t="shared" si="4"/>
        <v>49780305</v>
      </c>
      <c r="Z53" s="57">
        <f>+IF(X53&lt;&gt;0,+(Y53/X53)*100,0)</f>
        <v>53.043714508586028</v>
      </c>
      <c r="AA53" s="54">
        <f>+AA51-AA52</f>
        <v>187695365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150182125</v>
      </c>
      <c r="D56" s="48">
        <f>SUM(D53:D55)</f>
        <v>0</v>
      </c>
      <c r="E56" s="49">
        <f t="shared" si="5"/>
        <v>187695365</v>
      </c>
      <c r="F56" s="50">
        <f t="shared" si="5"/>
        <v>187695365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6437997</v>
      </c>
      <c r="L56" s="50">
        <f t="shared" si="5"/>
        <v>9340965</v>
      </c>
      <c r="M56" s="50">
        <f t="shared" si="5"/>
        <v>53559226</v>
      </c>
      <c r="N56" s="50">
        <f t="shared" si="5"/>
        <v>69338188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143628003</v>
      </c>
      <c r="X56" s="50">
        <f t="shared" si="5"/>
        <v>93847698</v>
      </c>
      <c r="Y56" s="50">
        <f t="shared" si="5"/>
        <v>49780305</v>
      </c>
      <c r="Z56" s="51">
        <f>+IF(X56&lt;&gt;0,+(Y56/X56)*100,0)</f>
        <v>53.043714508586028</v>
      </c>
      <c r="AA56" s="48">
        <f>SUM(AA53:AA55)</f>
        <v>187695365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150182125</v>
      </c>
      <c r="D59" s="65">
        <f>SUM(D56:D58)</f>
        <v>0</v>
      </c>
      <c r="E59" s="66">
        <f t="shared" si="6"/>
        <v>187695365</v>
      </c>
      <c r="F59" s="67">
        <f t="shared" si="6"/>
        <v>187695365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6437997</v>
      </c>
      <c r="L59" s="67">
        <f t="shared" si="6"/>
        <v>9340965</v>
      </c>
      <c r="M59" s="67">
        <f t="shared" si="6"/>
        <v>53559226</v>
      </c>
      <c r="N59" s="67">
        <f t="shared" si="6"/>
        <v>69338188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143628003</v>
      </c>
      <c r="X59" s="67">
        <f t="shared" si="6"/>
        <v>93847698</v>
      </c>
      <c r="Y59" s="67">
        <f t="shared" si="6"/>
        <v>49780305</v>
      </c>
      <c r="Z59" s="68">
        <f>+IF(X59&lt;&gt;0,+(Y59/X59)*100,0)</f>
        <v>53.043714508586028</v>
      </c>
      <c r="AA59" s="65">
        <f>SUM(AA56:AA58)</f>
        <v>187695365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>
        <v>838381</v>
      </c>
      <c r="L8" s="22">
        <v>-563281</v>
      </c>
      <c r="M8" s="22">
        <v>772015</v>
      </c>
      <c r="N8" s="22">
        <v>1047115</v>
      </c>
      <c r="O8" s="22"/>
      <c r="P8" s="22"/>
      <c r="Q8" s="22"/>
      <c r="R8" s="22"/>
      <c r="S8" s="22"/>
      <c r="T8" s="22"/>
      <c r="U8" s="22"/>
      <c r="V8" s="22"/>
      <c r="W8" s="22">
        <v>3279154</v>
      </c>
      <c r="X8" s="22">
        <v>4697130</v>
      </c>
      <c r="Y8" s="22">
        <v>-1417976</v>
      </c>
      <c r="Z8" s="23">
        <v>-30.188136159740097</v>
      </c>
      <c r="AA8" s="20">
        <v>9394258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>
        <v>1518360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759180</v>
      </c>
      <c r="Y13" s="22">
        <v>-759180</v>
      </c>
      <c r="Z13" s="23">
        <v>-100</v>
      </c>
      <c r="AA13" s="20">
        <v>1518360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10912618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838381</v>
      </c>
      <c r="L32" s="31">
        <f t="shared" si="0"/>
        <v>-563281</v>
      </c>
      <c r="M32" s="31">
        <f t="shared" si="0"/>
        <v>772015</v>
      </c>
      <c r="N32" s="31">
        <f t="shared" si="0"/>
        <v>1047115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3279154</v>
      </c>
      <c r="X32" s="31">
        <f t="shared" si="0"/>
        <v>5456310</v>
      </c>
      <c r="Y32" s="31">
        <f t="shared" si="0"/>
        <v>-2177156</v>
      </c>
      <c r="Z32" s="32">
        <f>+IF(X32&lt;&gt;0,+(Y32/X32)*100,0)</f>
        <v>-39.901618493084158</v>
      </c>
      <c r="AA32" s="29">
        <f>SUM(AA6:AA31)</f>
        <v>10912618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>
        <v>58985</v>
      </c>
      <c r="L37" s="22">
        <v>98664</v>
      </c>
      <c r="M37" s="22"/>
      <c r="N37" s="22">
        <v>157649</v>
      </c>
      <c r="O37" s="22"/>
      <c r="P37" s="22"/>
      <c r="Q37" s="22"/>
      <c r="R37" s="22"/>
      <c r="S37" s="22"/>
      <c r="T37" s="22"/>
      <c r="U37" s="22"/>
      <c r="V37" s="22"/>
      <c r="W37" s="22">
        <v>254811</v>
      </c>
      <c r="X37" s="22"/>
      <c r="Y37" s="22">
        <v>254811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>
        <v>173122</v>
      </c>
      <c r="L39" s="22">
        <v>173122</v>
      </c>
      <c r="M39" s="22">
        <v>173122</v>
      </c>
      <c r="N39" s="22">
        <v>519366</v>
      </c>
      <c r="O39" s="22"/>
      <c r="P39" s="22"/>
      <c r="Q39" s="22"/>
      <c r="R39" s="22"/>
      <c r="S39" s="22"/>
      <c r="T39" s="22"/>
      <c r="U39" s="22"/>
      <c r="V39" s="22"/>
      <c r="W39" s="22">
        <v>1023943</v>
      </c>
      <c r="X39" s="22">
        <v>1771662</v>
      </c>
      <c r="Y39" s="22">
        <v>-747719</v>
      </c>
      <c r="Z39" s="23">
        <v>-42.204382099971667</v>
      </c>
      <c r="AA39" s="20">
        <v>3543322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5916613</v>
      </c>
      <c r="D41" s="20"/>
      <c r="E41" s="21">
        <v>2608695</v>
      </c>
      <c r="F41" s="22">
        <v>2608695</v>
      </c>
      <c r="G41" s="22">
        <v>37010</v>
      </c>
      <c r="H41" s="22">
        <v>954100</v>
      </c>
      <c r="I41" s="22">
        <v>516182</v>
      </c>
      <c r="J41" s="22">
        <v>1507292</v>
      </c>
      <c r="K41" s="22">
        <v>404350</v>
      </c>
      <c r="L41" s="22">
        <v>51627</v>
      </c>
      <c r="M41" s="22">
        <v>475661</v>
      </c>
      <c r="N41" s="22">
        <v>931638</v>
      </c>
      <c r="O41" s="22"/>
      <c r="P41" s="22"/>
      <c r="Q41" s="22"/>
      <c r="R41" s="22"/>
      <c r="S41" s="22"/>
      <c r="T41" s="22"/>
      <c r="U41" s="22"/>
      <c r="V41" s="22"/>
      <c r="W41" s="22">
        <v>2438930</v>
      </c>
      <c r="X41" s="22">
        <v>1304352</v>
      </c>
      <c r="Y41" s="22">
        <v>1134578</v>
      </c>
      <c r="Z41" s="23">
        <v>86.984034984421385</v>
      </c>
      <c r="AA41" s="20">
        <v>2608695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263149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131574</v>
      </c>
      <c r="Y44" s="22">
        <v>-131574</v>
      </c>
      <c r="Z44" s="23">
        <v>-100</v>
      </c>
      <c r="AA44" s="20">
        <v>263149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8814163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6415166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636457</v>
      </c>
      <c r="L47" s="31">
        <f t="shared" si="1"/>
        <v>323413</v>
      </c>
      <c r="M47" s="31">
        <f t="shared" si="1"/>
        <v>648783</v>
      </c>
      <c r="N47" s="31">
        <f t="shared" si="1"/>
        <v>1608653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3717684</v>
      </c>
      <c r="X47" s="31">
        <f t="shared" si="1"/>
        <v>3207588</v>
      </c>
      <c r="Y47" s="31">
        <f t="shared" si="1"/>
        <v>510096</v>
      </c>
      <c r="Z47" s="32">
        <f>+IF(X47&lt;&gt;0,+(Y47/X47)*100,0)</f>
        <v>15.902790508007886</v>
      </c>
      <c r="AA47" s="29">
        <f>SUM(AA34:AA46)</f>
        <v>6415166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-1517625</v>
      </c>
      <c r="D48" s="39">
        <f t="shared" si="2"/>
        <v>0</v>
      </c>
      <c r="E48" s="40">
        <f t="shared" si="2"/>
        <v>4497452</v>
      </c>
      <c r="F48" s="41">
        <f t="shared" si="2"/>
        <v>4497452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201924</v>
      </c>
      <c r="L48" s="41">
        <f t="shared" si="2"/>
        <v>-886694</v>
      </c>
      <c r="M48" s="41">
        <f t="shared" si="2"/>
        <v>123232</v>
      </c>
      <c r="N48" s="41">
        <f t="shared" si="2"/>
        <v>-561538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-438530</v>
      </c>
      <c r="X48" s="41">
        <f t="shared" si="2"/>
        <v>2248722</v>
      </c>
      <c r="Y48" s="41">
        <f t="shared" si="2"/>
        <v>-2687252</v>
      </c>
      <c r="Z48" s="42">
        <f>+IF(X48&lt;&gt;0,+(Y48/X48)*100,0)</f>
        <v>-119.50129896003152</v>
      </c>
      <c r="AA48" s="39">
        <f>+AA32-AA47</f>
        <v>4497452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-1517625</v>
      </c>
      <c r="D51" s="48">
        <f t="shared" si="3"/>
        <v>0</v>
      </c>
      <c r="E51" s="49">
        <f t="shared" si="3"/>
        <v>4497452</v>
      </c>
      <c r="F51" s="50">
        <f t="shared" si="3"/>
        <v>4497452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201924</v>
      </c>
      <c r="L51" s="50">
        <f t="shared" si="3"/>
        <v>-886694</v>
      </c>
      <c r="M51" s="50">
        <f t="shared" si="3"/>
        <v>123232</v>
      </c>
      <c r="N51" s="50">
        <f t="shared" si="3"/>
        <v>-561538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-438530</v>
      </c>
      <c r="X51" s="50">
        <f t="shared" si="3"/>
        <v>2248722</v>
      </c>
      <c r="Y51" s="50">
        <f t="shared" si="3"/>
        <v>-2687252</v>
      </c>
      <c r="Z51" s="51">
        <f>+IF(X51&lt;&gt;0,+(Y51/X51)*100,0)</f>
        <v>-119.50129896003152</v>
      </c>
      <c r="AA51" s="48">
        <f>SUM(AA48:AA50)</f>
        <v>4497452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-1517625</v>
      </c>
      <c r="D53" s="54">
        <f>+D51-D52</f>
        <v>0</v>
      </c>
      <c r="E53" s="55">
        <f t="shared" si="4"/>
        <v>4497452</v>
      </c>
      <c r="F53" s="56">
        <f t="shared" si="4"/>
        <v>4497452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201924</v>
      </c>
      <c r="L53" s="56">
        <f t="shared" si="4"/>
        <v>-886694</v>
      </c>
      <c r="M53" s="56">
        <f t="shared" si="4"/>
        <v>123232</v>
      </c>
      <c r="N53" s="56">
        <f t="shared" si="4"/>
        <v>-561538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-438530</v>
      </c>
      <c r="X53" s="56">
        <f t="shared" si="4"/>
        <v>2248722</v>
      </c>
      <c r="Y53" s="56">
        <f t="shared" si="4"/>
        <v>-2687252</v>
      </c>
      <c r="Z53" s="57">
        <f>+IF(X53&lt;&gt;0,+(Y53/X53)*100,0)</f>
        <v>-119.50129896003152</v>
      </c>
      <c r="AA53" s="54">
        <f>+AA51-AA52</f>
        <v>4497452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-1517625</v>
      </c>
      <c r="D56" s="48">
        <f>SUM(D53:D55)</f>
        <v>0</v>
      </c>
      <c r="E56" s="49">
        <f t="shared" si="5"/>
        <v>4497452</v>
      </c>
      <c r="F56" s="50">
        <f t="shared" si="5"/>
        <v>4497452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201924</v>
      </c>
      <c r="L56" s="50">
        <f t="shared" si="5"/>
        <v>-886694</v>
      </c>
      <c r="M56" s="50">
        <f t="shared" si="5"/>
        <v>123232</v>
      </c>
      <c r="N56" s="50">
        <f t="shared" si="5"/>
        <v>-561538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-438530</v>
      </c>
      <c r="X56" s="50">
        <f t="shared" si="5"/>
        <v>2248722</v>
      </c>
      <c r="Y56" s="50">
        <f t="shared" si="5"/>
        <v>-2687252</v>
      </c>
      <c r="Z56" s="51">
        <f>+IF(X56&lt;&gt;0,+(Y56/X56)*100,0)</f>
        <v>-119.50129896003152</v>
      </c>
      <c r="AA56" s="48">
        <f>SUM(AA53:AA55)</f>
        <v>4497452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-1517625</v>
      </c>
      <c r="D59" s="65">
        <f>SUM(D56:D58)</f>
        <v>0</v>
      </c>
      <c r="E59" s="66">
        <f t="shared" si="6"/>
        <v>4497452</v>
      </c>
      <c r="F59" s="67">
        <f t="shared" si="6"/>
        <v>4497452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201924</v>
      </c>
      <c r="L59" s="67">
        <f t="shared" si="6"/>
        <v>-886694</v>
      </c>
      <c r="M59" s="67">
        <f t="shared" si="6"/>
        <v>123232</v>
      </c>
      <c r="N59" s="67">
        <f t="shared" si="6"/>
        <v>-561538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-438530</v>
      </c>
      <c r="X59" s="67">
        <f t="shared" si="6"/>
        <v>2248722</v>
      </c>
      <c r="Y59" s="67">
        <f t="shared" si="6"/>
        <v>-2687252</v>
      </c>
      <c r="Z59" s="68">
        <f>+IF(X59&lt;&gt;0,+(Y59/X59)*100,0)</f>
        <v>-119.50129896003152</v>
      </c>
      <c r="AA59" s="65">
        <f>SUM(AA56:AA58)</f>
        <v>4497452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>
        <v>3224188</v>
      </c>
      <c r="L8" s="22">
        <v>3258865</v>
      </c>
      <c r="M8" s="22">
        <v>3231571</v>
      </c>
      <c r="N8" s="22">
        <v>9714624</v>
      </c>
      <c r="O8" s="22"/>
      <c r="P8" s="22"/>
      <c r="Q8" s="22"/>
      <c r="R8" s="22"/>
      <c r="S8" s="22"/>
      <c r="T8" s="22"/>
      <c r="U8" s="22"/>
      <c r="V8" s="22"/>
      <c r="W8" s="22">
        <v>19370543</v>
      </c>
      <c r="X8" s="22">
        <v>18366870</v>
      </c>
      <c r="Y8" s="22">
        <v>1003673</v>
      </c>
      <c r="Z8" s="23">
        <v>5.4645837859145301</v>
      </c>
      <c r="AA8" s="20">
        <v>36733750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3224188</v>
      </c>
      <c r="L32" s="31">
        <f t="shared" si="0"/>
        <v>3258865</v>
      </c>
      <c r="M32" s="31">
        <f t="shared" si="0"/>
        <v>3231571</v>
      </c>
      <c r="N32" s="31">
        <f t="shared" si="0"/>
        <v>9714624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19370543</v>
      </c>
      <c r="X32" s="31">
        <f t="shared" si="0"/>
        <v>18366870</v>
      </c>
      <c r="Y32" s="31">
        <f t="shared" si="0"/>
        <v>1003673</v>
      </c>
      <c r="Z32" s="32">
        <f>+IF(X32&lt;&gt;0,+(Y32/X32)*100,0)</f>
        <v>5.4645837859145301</v>
      </c>
      <c r="AA32" s="29">
        <f>SUM(AA6:AA31)</f>
        <v>36733750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16255412</v>
      </c>
      <c r="G34" s="22">
        <v>1510341</v>
      </c>
      <c r="H34" s="22">
        <v>1132146</v>
      </c>
      <c r="I34" s="22">
        <v>1449402</v>
      </c>
      <c r="J34" s="22">
        <v>4091889</v>
      </c>
      <c r="K34" s="22">
        <v>1489122</v>
      </c>
      <c r="L34" s="22">
        <v>1466287</v>
      </c>
      <c r="M34" s="22">
        <v>2134391</v>
      </c>
      <c r="N34" s="22">
        <v>5089800</v>
      </c>
      <c r="O34" s="22"/>
      <c r="P34" s="22"/>
      <c r="Q34" s="22"/>
      <c r="R34" s="22"/>
      <c r="S34" s="22"/>
      <c r="T34" s="22"/>
      <c r="U34" s="22"/>
      <c r="V34" s="22"/>
      <c r="W34" s="22">
        <v>9181689</v>
      </c>
      <c r="X34" s="22">
        <v>8127708</v>
      </c>
      <c r="Y34" s="22">
        <v>1053981</v>
      </c>
      <c r="Z34" s="23">
        <v>12.967751794232765</v>
      </c>
      <c r="AA34" s="20">
        <v>16255412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500000</v>
      </c>
      <c r="G37" s="22"/>
      <c r="H37" s="22"/>
      <c r="I37" s="22">
        <v>90000</v>
      </c>
      <c r="J37" s="22">
        <v>90000</v>
      </c>
      <c r="K37" s="22"/>
      <c r="L37" s="22">
        <v>119884</v>
      </c>
      <c r="M37" s="22"/>
      <c r="N37" s="22">
        <v>119884</v>
      </c>
      <c r="O37" s="22"/>
      <c r="P37" s="22"/>
      <c r="Q37" s="22"/>
      <c r="R37" s="22"/>
      <c r="S37" s="22"/>
      <c r="T37" s="22"/>
      <c r="U37" s="22"/>
      <c r="V37" s="22"/>
      <c r="W37" s="22">
        <v>209884</v>
      </c>
      <c r="X37" s="22">
        <v>250000</v>
      </c>
      <c r="Y37" s="22">
        <v>-40116</v>
      </c>
      <c r="Z37" s="23">
        <v>-16.046399999999998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>
        <v>1136755</v>
      </c>
      <c r="L39" s="22">
        <v>1100089</v>
      </c>
      <c r="M39" s="22">
        <v>1136755</v>
      </c>
      <c r="N39" s="22">
        <v>3373599</v>
      </c>
      <c r="O39" s="22"/>
      <c r="P39" s="22"/>
      <c r="Q39" s="22"/>
      <c r="R39" s="22"/>
      <c r="S39" s="22"/>
      <c r="T39" s="22"/>
      <c r="U39" s="22"/>
      <c r="V39" s="22"/>
      <c r="W39" s="22">
        <v>6747198</v>
      </c>
      <c r="X39" s="22">
        <v>905592</v>
      </c>
      <c r="Y39" s="22">
        <v>5841606</v>
      </c>
      <c r="Z39" s="23">
        <v>645.0593644820184</v>
      </c>
      <c r="AA39" s="20">
        <v>1811181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500000</v>
      </c>
      <c r="G41" s="22"/>
      <c r="H41" s="22">
        <v>432391</v>
      </c>
      <c r="I41" s="22"/>
      <c r="J41" s="22">
        <v>432391</v>
      </c>
      <c r="K41" s="22">
        <v>30862</v>
      </c>
      <c r="L41" s="22"/>
      <c r="M41" s="22"/>
      <c r="N41" s="22">
        <v>30862</v>
      </c>
      <c r="O41" s="22"/>
      <c r="P41" s="22"/>
      <c r="Q41" s="22"/>
      <c r="R41" s="22"/>
      <c r="S41" s="22"/>
      <c r="T41" s="22"/>
      <c r="U41" s="22"/>
      <c r="V41" s="22"/>
      <c r="W41" s="22">
        <v>463253</v>
      </c>
      <c r="X41" s="22">
        <v>250000</v>
      </c>
      <c r="Y41" s="22">
        <v>213253</v>
      </c>
      <c r="Z41" s="23">
        <v>85.301199999999994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381298</v>
      </c>
      <c r="G44" s="22">
        <v>12129</v>
      </c>
      <c r="H44" s="22">
        <v>11092</v>
      </c>
      <c r="I44" s="22">
        <v>11426</v>
      </c>
      <c r="J44" s="22">
        <v>34647</v>
      </c>
      <c r="K44" s="22">
        <v>11765</v>
      </c>
      <c r="L44" s="22">
        <v>11563</v>
      </c>
      <c r="M44" s="22">
        <v>18410</v>
      </c>
      <c r="N44" s="22">
        <v>41738</v>
      </c>
      <c r="O44" s="22"/>
      <c r="P44" s="22"/>
      <c r="Q44" s="22"/>
      <c r="R44" s="22"/>
      <c r="S44" s="22"/>
      <c r="T44" s="22"/>
      <c r="U44" s="22"/>
      <c r="V44" s="22"/>
      <c r="W44" s="22">
        <v>76385</v>
      </c>
      <c r="X44" s="22">
        <v>190656</v>
      </c>
      <c r="Y44" s="22">
        <v>-114271</v>
      </c>
      <c r="Z44" s="23">
        <v>-59.93569570325613</v>
      </c>
      <c r="AA44" s="20">
        <v>381298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19447891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2668504</v>
      </c>
      <c r="L47" s="31">
        <f t="shared" si="1"/>
        <v>2697823</v>
      </c>
      <c r="M47" s="31">
        <f t="shared" si="1"/>
        <v>3289556</v>
      </c>
      <c r="N47" s="31">
        <f t="shared" si="1"/>
        <v>8655883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16678409</v>
      </c>
      <c r="X47" s="31">
        <f t="shared" si="1"/>
        <v>9723956</v>
      </c>
      <c r="Y47" s="31">
        <f t="shared" si="1"/>
        <v>6954453</v>
      </c>
      <c r="Z47" s="32">
        <f>+IF(X47&lt;&gt;0,+(Y47/X47)*100,0)</f>
        <v>71.518762528337234</v>
      </c>
      <c r="AA47" s="29">
        <f>SUM(AA34:AA46)</f>
        <v>19447891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17285859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555684</v>
      </c>
      <c r="L48" s="41">
        <f t="shared" si="2"/>
        <v>561042</v>
      </c>
      <c r="M48" s="41">
        <f t="shared" si="2"/>
        <v>-57985</v>
      </c>
      <c r="N48" s="41">
        <f t="shared" si="2"/>
        <v>1058741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2692134</v>
      </c>
      <c r="X48" s="41">
        <f t="shared" si="2"/>
        <v>8642914</v>
      </c>
      <c r="Y48" s="41">
        <f t="shared" si="2"/>
        <v>-5950780</v>
      </c>
      <c r="Z48" s="42">
        <f>+IF(X48&lt;&gt;0,+(Y48/X48)*100,0)</f>
        <v>-68.85154705924414</v>
      </c>
      <c r="AA48" s="39">
        <f>+AA32-AA47</f>
        <v>17285859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17285859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555684</v>
      </c>
      <c r="L51" s="50">
        <f t="shared" si="3"/>
        <v>561042</v>
      </c>
      <c r="M51" s="50">
        <f t="shared" si="3"/>
        <v>-57985</v>
      </c>
      <c r="N51" s="50">
        <f t="shared" si="3"/>
        <v>1058741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2692134</v>
      </c>
      <c r="X51" s="50">
        <f t="shared" si="3"/>
        <v>8642914</v>
      </c>
      <c r="Y51" s="50">
        <f t="shared" si="3"/>
        <v>-5950780</v>
      </c>
      <c r="Z51" s="51">
        <f>+IF(X51&lt;&gt;0,+(Y51/X51)*100,0)</f>
        <v>-68.85154705924414</v>
      </c>
      <c r="AA51" s="48">
        <f>SUM(AA48:AA50)</f>
        <v>17285859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17285859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555684</v>
      </c>
      <c r="L53" s="56">
        <f t="shared" si="4"/>
        <v>561042</v>
      </c>
      <c r="M53" s="56">
        <f t="shared" si="4"/>
        <v>-57985</v>
      </c>
      <c r="N53" s="56">
        <f t="shared" si="4"/>
        <v>1058741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2692134</v>
      </c>
      <c r="X53" s="56">
        <f t="shared" si="4"/>
        <v>8642914</v>
      </c>
      <c r="Y53" s="56">
        <f t="shared" si="4"/>
        <v>-5950780</v>
      </c>
      <c r="Z53" s="57">
        <f>+IF(X53&lt;&gt;0,+(Y53/X53)*100,0)</f>
        <v>-68.85154705924414</v>
      </c>
      <c r="AA53" s="54">
        <f>+AA51-AA52</f>
        <v>17285859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17285859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555684</v>
      </c>
      <c r="L56" s="50">
        <f t="shared" si="5"/>
        <v>561042</v>
      </c>
      <c r="M56" s="50">
        <f t="shared" si="5"/>
        <v>-57985</v>
      </c>
      <c r="N56" s="50">
        <f t="shared" si="5"/>
        <v>1058741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2692134</v>
      </c>
      <c r="X56" s="50">
        <f t="shared" si="5"/>
        <v>8642914</v>
      </c>
      <c r="Y56" s="50">
        <f t="shared" si="5"/>
        <v>-5950780</v>
      </c>
      <c r="Z56" s="51">
        <f>+IF(X56&lt;&gt;0,+(Y56/X56)*100,0)</f>
        <v>-68.85154705924414</v>
      </c>
      <c r="AA56" s="48">
        <f>SUM(AA53:AA55)</f>
        <v>17285859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17285859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555684</v>
      </c>
      <c r="L59" s="67">
        <f t="shared" si="6"/>
        <v>561042</v>
      </c>
      <c r="M59" s="67">
        <f t="shared" si="6"/>
        <v>-57985</v>
      </c>
      <c r="N59" s="67">
        <f t="shared" si="6"/>
        <v>1058741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2692134</v>
      </c>
      <c r="X59" s="67">
        <f t="shared" si="6"/>
        <v>8642914</v>
      </c>
      <c r="Y59" s="67">
        <f t="shared" si="6"/>
        <v>-5950780</v>
      </c>
      <c r="Z59" s="68">
        <f>+IF(X59&lt;&gt;0,+(Y59/X59)*100,0)</f>
        <v>-68.85154705924414</v>
      </c>
      <c r="AA59" s="65">
        <f>SUM(AA56:AA58)</f>
        <v>17285859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16406000</v>
      </c>
      <c r="G8" s="22">
        <v>1167508</v>
      </c>
      <c r="H8" s="22">
        <v>1334076</v>
      </c>
      <c r="I8" s="22">
        <v>1359540</v>
      </c>
      <c r="J8" s="22">
        <v>3861124</v>
      </c>
      <c r="K8" s="22">
        <v>1258057</v>
      </c>
      <c r="L8" s="22">
        <v>106839</v>
      </c>
      <c r="M8" s="22">
        <v>1288018</v>
      </c>
      <c r="N8" s="22">
        <v>2652914</v>
      </c>
      <c r="O8" s="22"/>
      <c r="P8" s="22"/>
      <c r="Q8" s="22"/>
      <c r="R8" s="22"/>
      <c r="S8" s="22"/>
      <c r="T8" s="22"/>
      <c r="U8" s="22"/>
      <c r="V8" s="22"/>
      <c r="W8" s="22">
        <v>6514038</v>
      </c>
      <c r="X8" s="22">
        <v>8202984</v>
      </c>
      <c r="Y8" s="22">
        <v>-1688946</v>
      </c>
      <c r="Z8" s="23">
        <v>-20.589409902542783</v>
      </c>
      <c r="AA8" s="20">
        <v>16406000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30000</v>
      </c>
      <c r="F13" s="22">
        <v>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14994</v>
      </c>
      <c r="Y13" s="22">
        <v>-14994</v>
      </c>
      <c r="Z13" s="23">
        <v>-100</v>
      </c>
      <c r="AA13" s="20">
        <v>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71454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/>
      <c r="P23" s="22"/>
      <c r="Q23" s="22"/>
      <c r="R23" s="22"/>
      <c r="S23" s="22"/>
      <c r="T23" s="22"/>
      <c r="U23" s="22"/>
      <c r="V23" s="22"/>
      <c r="W23" s="22">
        <v>172616</v>
      </c>
      <c r="X23" s="22"/>
      <c r="Y23" s="22">
        <v>172616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16436000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1276139</v>
      </c>
      <c r="L32" s="31">
        <f t="shared" si="0"/>
        <v>110833</v>
      </c>
      <c r="M32" s="31">
        <f t="shared" si="0"/>
        <v>1298232</v>
      </c>
      <c r="N32" s="31">
        <f t="shared" si="0"/>
        <v>2685204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6686654</v>
      </c>
      <c r="X32" s="31">
        <f t="shared" si="0"/>
        <v>8217978</v>
      </c>
      <c r="Y32" s="31">
        <f t="shared" si="0"/>
        <v>-1531324</v>
      </c>
      <c r="Z32" s="32">
        <f>+IF(X32&lt;&gt;0,+(Y32/X32)*100,0)</f>
        <v>-18.633829392096207</v>
      </c>
      <c r="AA32" s="29">
        <f>SUM(AA6:AA31)</f>
        <v>16436000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>
        <v>667049</v>
      </c>
      <c r="L34" s="22">
        <v>687364</v>
      </c>
      <c r="M34" s="22">
        <v>876977</v>
      </c>
      <c r="N34" s="22">
        <v>2231390</v>
      </c>
      <c r="O34" s="22"/>
      <c r="P34" s="22"/>
      <c r="Q34" s="22"/>
      <c r="R34" s="22"/>
      <c r="S34" s="22"/>
      <c r="T34" s="22"/>
      <c r="U34" s="22"/>
      <c r="V34" s="22"/>
      <c r="W34" s="22">
        <v>4202879</v>
      </c>
      <c r="X34" s="22">
        <v>2739084</v>
      </c>
      <c r="Y34" s="22">
        <v>1463795</v>
      </c>
      <c r="Z34" s="23">
        <v>53.441040873518297</v>
      </c>
      <c r="AA34" s="20">
        <v>5477980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-7745861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1250010</v>
      </c>
      <c r="Y38" s="22">
        <v>-1250010</v>
      </c>
      <c r="Z38" s="23">
        <v>-100</v>
      </c>
      <c r="AA38" s="20">
        <v>2500001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>
        <v>5441</v>
      </c>
      <c r="L44" s="22">
        <v>6994</v>
      </c>
      <c r="M44" s="22">
        <v>9382</v>
      </c>
      <c r="N44" s="22">
        <v>21817</v>
      </c>
      <c r="O44" s="22"/>
      <c r="P44" s="22"/>
      <c r="Q44" s="22"/>
      <c r="R44" s="22"/>
      <c r="S44" s="22"/>
      <c r="T44" s="22"/>
      <c r="U44" s="22"/>
      <c r="V44" s="22"/>
      <c r="W44" s="22">
        <v>42004</v>
      </c>
      <c r="X44" s="22"/>
      <c r="Y44" s="22">
        <v>42004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-1615507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672490</v>
      </c>
      <c r="L47" s="31">
        <f t="shared" si="1"/>
        <v>694358</v>
      </c>
      <c r="M47" s="31">
        <f t="shared" si="1"/>
        <v>886359</v>
      </c>
      <c r="N47" s="31">
        <f t="shared" si="1"/>
        <v>2253207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4244883</v>
      </c>
      <c r="X47" s="31">
        <f t="shared" si="1"/>
        <v>3989094</v>
      </c>
      <c r="Y47" s="31">
        <f t="shared" si="1"/>
        <v>255789</v>
      </c>
      <c r="Z47" s="32">
        <f>+IF(X47&lt;&gt;0,+(Y47/X47)*100,0)</f>
        <v>6.412207884797902</v>
      </c>
      <c r="AA47" s="29">
        <f>SUM(AA34:AA46)</f>
        <v>7977981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16518320</v>
      </c>
      <c r="D48" s="39">
        <f t="shared" si="2"/>
        <v>0</v>
      </c>
      <c r="E48" s="40">
        <f t="shared" si="2"/>
        <v>8458019</v>
      </c>
      <c r="F48" s="41">
        <f t="shared" si="2"/>
        <v>8458019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603649</v>
      </c>
      <c r="L48" s="41">
        <f t="shared" si="2"/>
        <v>-583525</v>
      </c>
      <c r="M48" s="41">
        <f t="shared" si="2"/>
        <v>411873</v>
      </c>
      <c r="N48" s="41">
        <f t="shared" si="2"/>
        <v>431997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2441771</v>
      </c>
      <c r="X48" s="41">
        <f t="shared" si="2"/>
        <v>4228884</v>
      </c>
      <c r="Y48" s="41">
        <f t="shared" si="2"/>
        <v>-1787113</v>
      </c>
      <c r="Z48" s="42">
        <f>+IF(X48&lt;&gt;0,+(Y48/X48)*100,0)</f>
        <v>-42.259683642303735</v>
      </c>
      <c r="AA48" s="39">
        <f>+AA32-AA47</f>
        <v>8458019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16518320</v>
      </c>
      <c r="D51" s="48">
        <f t="shared" si="3"/>
        <v>0</v>
      </c>
      <c r="E51" s="49">
        <f t="shared" si="3"/>
        <v>8458019</v>
      </c>
      <c r="F51" s="50">
        <f t="shared" si="3"/>
        <v>8458019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603649</v>
      </c>
      <c r="L51" s="50">
        <f t="shared" si="3"/>
        <v>-583525</v>
      </c>
      <c r="M51" s="50">
        <f t="shared" si="3"/>
        <v>411873</v>
      </c>
      <c r="N51" s="50">
        <f t="shared" si="3"/>
        <v>431997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2441771</v>
      </c>
      <c r="X51" s="50">
        <f t="shared" si="3"/>
        <v>4228884</v>
      </c>
      <c r="Y51" s="50">
        <f t="shared" si="3"/>
        <v>-1787113</v>
      </c>
      <c r="Z51" s="51">
        <f>+IF(X51&lt;&gt;0,+(Y51/X51)*100,0)</f>
        <v>-42.259683642303735</v>
      </c>
      <c r="AA51" s="48">
        <f>SUM(AA48:AA50)</f>
        <v>8458019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16518320</v>
      </c>
      <c r="D53" s="54">
        <f>+D51-D52</f>
        <v>0</v>
      </c>
      <c r="E53" s="55">
        <f t="shared" si="4"/>
        <v>8458019</v>
      </c>
      <c r="F53" s="56">
        <f t="shared" si="4"/>
        <v>8458019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603649</v>
      </c>
      <c r="L53" s="56">
        <f t="shared" si="4"/>
        <v>-583525</v>
      </c>
      <c r="M53" s="56">
        <f t="shared" si="4"/>
        <v>411873</v>
      </c>
      <c r="N53" s="56">
        <f t="shared" si="4"/>
        <v>431997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2441771</v>
      </c>
      <c r="X53" s="56">
        <f t="shared" si="4"/>
        <v>4228884</v>
      </c>
      <c r="Y53" s="56">
        <f t="shared" si="4"/>
        <v>-1787113</v>
      </c>
      <c r="Z53" s="57">
        <f>+IF(X53&lt;&gt;0,+(Y53/X53)*100,0)</f>
        <v>-42.259683642303735</v>
      </c>
      <c r="AA53" s="54">
        <f>+AA51-AA52</f>
        <v>8458019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16518320</v>
      </c>
      <c r="D56" s="48">
        <f>SUM(D53:D55)</f>
        <v>0</v>
      </c>
      <c r="E56" s="49">
        <f t="shared" si="5"/>
        <v>8458019</v>
      </c>
      <c r="F56" s="50">
        <f t="shared" si="5"/>
        <v>8458019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603649</v>
      </c>
      <c r="L56" s="50">
        <f t="shared" si="5"/>
        <v>-583525</v>
      </c>
      <c r="M56" s="50">
        <f t="shared" si="5"/>
        <v>411873</v>
      </c>
      <c r="N56" s="50">
        <f t="shared" si="5"/>
        <v>431997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2441771</v>
      </c>
      <c r="X56" s="50">
        <f t="shared" si="5"/>
        <v>4228884</v>
      </c>
      <c r="Y56" s="50">
        <f t="shared" si="5"/>
        <v>-1787113</v>
      </c>
      <c r="Z56" s="51">
        <f>+IF(X56&lt;&gt;0,+(Y56/X56)*100,0)</f>
        <v>-42.259683642303735</v>
      </c>
      <c r="AA56" s="48">
        <f>SUM(AA53:AA55)</f>
        <v>8458019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16518320</v>
      </c>
      <c r="D59" s="65">
        <f>SUM(D56:D58)</f>
        <v>0</v>
      </c>
      <c r="E59" s="66">
        <f t="shared" si="6"/>
        <v>8458019</v>
      </c>
      <c r="F59" s="67">
        <f t="shared" si="6"/>
        <v>8458019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603649</v>
      </c>
      <c r="L59" s="67">
        <f t="shared" si="6"/>
        <v>-583525</v>
      </c>
      <c r="M59" s="67">
        <f t="shared" si="6"/>
        <v>411873</v>
      </c>
      <c r="N59" s="67">
        <f t="shared" si="6"/>
        <v>431997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2441771</v>
      </c>
      <c r="X59" s="67">
        <f t="shared" si="6"/>
        <v>4228884</v>
      </c>
      <c r="Y59" s="67">
        <f t="shared" si="6"/>
        <v>-1787113</v>
      </c>
      <c r="Z59" s="68">
        <f>+IF(X59&lt;&gt;0,+(Y59/X59)*100,0)</f>
        <v>-42.259683642303735</v>
      </c>
      <c r="AA59" s="65">
        <f>SUM(AA56:AA58)</f>
        <v>8458019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>
        <v>356701</v>
      </c>
      <c r="L39" s="22">
        <v>356701</v>
      </c>
      <c r="M39" s="22">
        <v>356701</v>
      </c>
      <c r="N39" s="22">
        <v>1070103</v>
      </c>
      <c r="O39" s="22"/>
      <c r="P39" s="22"/>
      <c r="Q39" s="22"/>
      <c r="R39" s="22"/>
      <c r="S39" s="22"/>
      <c r="T39" s="22"/>
      <c r="U39" s="22"/>
      <c r="V39" s="22"/>
      <c r="W39" s="22">
        <v>2623726</v>
      </c>
      <c r="X39" s="22"/>
      <c r="Y39" s="22">
        <v>2623726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>
        <v>286704</v>
      </c>
      <c r="L41" s="22"/>
      <c r="M41" s="22"/>
      <c r="N41" s="22">
        <v>286704</v>
      </c>
      <c r="O41" s="22"/>
      <c r="P41" s="22"/>
      <c r="Q41" s="22"/>
      <c r="R41" s="22"/>
      <c r="S41" s="22"/>
      <c r="T41" s="22"/>
      <c r="U41" s="22"/>
      <c r="V41" s="22"/>
      <c r="W41" s="22">
        <v>286704</v>
      </c>
      <c r="X41" s="22">
        <v>100002</v>
      </c>
      <c r="Y41" s="22">
        <v>186702</v>
      </c>
      <c r="Z41" s="23">
        <v>186.69826603467931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643405</v>
      </c>
      <c r="L47" s="31">
        <f t="shared" si="1"/>
        <v>356701</v>
      </c>
      <c r="M47" s="31">
        <f t="shared" si="1"/>
        <v>356701</v>
      </c>
      <c r="N47" s="31">
        <f t="shared" si="1"/>
        <v>1356807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2910430</v>
      </c>
      <c r="X47" s="31">
        <f t="shared" si="1"/>
        <v>100002</v>
      </c>
      <c r="Y47" s="31">
        <f t="shared" si="1"/>
        <v>2810428</v>
      </c>
      <c r="Z47" s="32">
        <f>+IF(X47&lt;&gt;0,+(Y47/X47)*100,0)</f>
        <v>2810.3717925641486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-643405</v>
      </c>
      <c r="L48" s="41">
        <f t="shared" si="2"/>
        <v>-356701</v>
      </c>
      <c r="M48" s="41">
        <f t="shared" si="2"/>
        <v>-356701</v>
      </c>
      <c r="N48" s="41">
        <f t="shared" si="2"/>
        <v>-1356807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-2910430</v>
      </c>
      <c r="X48" s="41">
        <f t="shared" si="2"/>
        <v>-100002</v>
      </c>
      <c r="Y48" s="41">
        <f t="shared" si="2"/>
        <v>-2810428</v>
      </c>
      <c r="Z48" s="42">
        <f>+IF(X48&lt;&gt;0,+(Y48/X48)*100,0)</f>
        <v>2810.3717925641486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-643405</v>
      </c>
      <c r="L51" s="50">
        <f t="shared" si="3"/>
        <v>-356701</v>
      </c>
      <c r="M51" s="50">
        <f t="shared" si="3"/>
        <v>-356701</v>
      </c>
      <c r="N51" s="50">
        <f t="shared" si="3"/>
        <v>-1356807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-2910430</v>
      </c>
      <c r="X51" s="50">
        <f t="shared" si="3"/>
        <v>-100002</v>
      </c>
      <c r="Y51" s="50">
        <f t="shared" si="3"/>
        <v>-2810428</v>
      </c>
      <c r="Z51" s="51">
        <f>+IF(X51&lt;&gt;0,+(Y51/X51)*100,0)</f>
        <v>2810.3717925641486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-643405</v>
      </c>
      <c r="L53" s="56">
        <f t="shared" si="4"/>
        <v>-356701</v>
      </c>
      <c r="M53" s="56">
        <f t="shared" si="4"/>
        <v>-356701</v>
      </c>
      <c r="N53" s="56">
        <f t="shared" si="4"/>
        <v>-1356807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-2910430</v>
      </c>
      <c r="X53" s="56">
        <f t="shared" si="4"/>
        <v>-100002</v>
      </c>
      <c r="Y53" s="56">
        <f t="shared" si="4"/>
        <v>-2810428</v>
      </c>
      <c r="Z53" s="57">
        <f>+IF(X53&lt;&gt;0,+(Y53/X53)*100,0)</f>
        <v>2810.3717925641486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-643405</v>
      </c>
      <c r="L56" s="50">
        <f t="shared" si="5"/>
        <v>-356701</v>
      </c>
      <c r="M56" s="50">
        <f t="shared" si="5"/>
        <v>-356701</v>
      </c>
      <c r="N56" s="50">
        <f t="shared" si="5"/>
        <v>-1356807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-2910430</v>
      </c>
      <c r="X56" s="50">
        <f t="shared" si="5"/>
        <v>-100002</v>
      </c>
      <c r="Y56" s="50">
        <f t="shared" si="5"/>
        <v>-2810428</v>
      </c>
      <c r="Z56" s="51">
        <f>+IF(X56&lt;&gt;0,+(Y56/X56)*100,0)</f>
        <v>2810.3717925641486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-643405</v>
      </c>
      <c r="L59" s="67">
        <f t="shared" si="6"/>
        <v>-356701</v>
      </c>
      <c r="M59" s="67">
        <f t="shared" si="6"/>
        <v>-356701</v>
      </c>
      <c r="N59" s="67">
        <f t="shared" si="6"/>
        <v>-1356807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-2910430</v>
      </c>
      <c r="X59" s="67">
        <f t="shared" si="6"/>
        <v>-100002</v>
      </c>
      <c r="Y59" s="67">
        <f t="shared" si="6"/>
        <v>-2810428</v>
      </c>
      <c r="Z59" s="68">
        <f>+IF(X59&lt;&gt;0,+(Y59/X59)*100,0)</f>
        <v>2810.3717925641486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455149</v>
      </c>
      <c r="G8" s="22">
        <v>30931</v>
      </c>
      <c r="H8" s="22">
        <v>49575</v>
      </c>
      <c r="I8" s="22">
        <v>39234</v>
      </c>
      <c r="J8" s="22">
        <v>119740</v>
      </c>
      <c r="K8" s="22">
        <v>37579</v>
      </c>
      <c r="L8" s="22">
        <v>28569</v>
      </c>
      <c r="M8" s="22">
        <v>28422</v>
      </c>
      <c r="N8" s="22">
        <v>94570</v>
      </c>
      <c r="O8" s="22"/>
      <c r="P8" s="22"/>
      <c r="Q8" s="22"/>
      <c r="R8" s="22"/>
      <c r="S8" s="22"/>
      <c r="T8" s="22"/>
      <c r="U8" s="22"/>
      <c r="V8" s="22"/>
      <c r="W8" s="22">
        <v>214310</v>
      </c>
      <c r="X8" s="22">
        <v>227574</v>
      </c>
      <c r="Y8" s="22">
        <v>-13264</v>
      </c>
      <c r="Z8" s="23">
        <v>-5.8284338281174479</v>
      </c>
      <c r="AA8" s="20">
        <v>455149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455149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37579</v>
      </c>
      <c r="L32" s="31">
        <f t="shared" si="0"/>
        <v>28569</v>
      </c>
      <c r="M32" s="31">
        <f t="shared" si="0"/>
        <v>28422</v>
      </c>
      <c r="N32" s="31">
        <f t="shared" si="0"/>
        <v>94570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214310</v>
      </c>
      <c r="X32" s="31">
        <f t="shared" si="0"/>
        <v>227574</v>
      </c>
      <c r="Y32" s="31">
        <f t="shared" si="0"/>
        <v>-13264</v>
      </c>
      <c r="Z32" s="32">
        <f>+IF(X32&lt;&gt;0,+(Y32/X32)*100,0)</f>
        <v>-5.8284338281174479</v>
      </c>
      <c r="AA32" s="29">
        <f>SUM(AA6:AA31)</f>
        <v>455149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455149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37579</v>
      </c>
      <c r="L48" s="41">
        <f t="shared" si="2"/>
        <v>28569</v>
      </c>
      <c r="M48" s="41">
        <f t="shared" si="2"/>
        <v>28422</v>
      </c>
      <c r="N48" s="41">
        <f t="shared" si="2"/>
        <v>94570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214310</v>
      </c>
      <c r="X48" s="41">
        <f t="shared" si="2"/>
        <v>227574</v>
      </c>
      <c r="Y48" s="41">
        <f t="shared" si="2"/>
        <v>-13264</v>
      </c>
      <c r="Z48" s="42">
        <f>+IF(X48&lt;&gt;0,+(Y48/X48)*100,0)</f>
        <v>-5.8284338281174479</v>
      </c>
      <c r="AA48" s="39">
        <f>+AA32-AA47</f>
        <v>455149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455149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37579</v>
      </c>
      <c r="L51" s="50">
        <f t="shared" si="3"/>
        <v>28569</v>
      </c>
      <c r="M51" s="50">
        <f t="shared" si="3"/>
        <v>28422</v>
      </c>
      <c r="N51" s="50">
        <f t="shared" si="3"/>
        <v>94570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214310</v>
      </c>
      <c r="X51" s="50">
        <f t="shared" si="3"/>
        <v>227574</v>
      </c>
      <c r="Y51" s="50">
        <f t="shared" si="3"/>
        <v>-13264</v>
      </c>
      <c r="Z51" s="51">
        <f>+IF(X51&lt;&gt;0,+(Y51/X51)*100,0)</f>
        <v>-5.8284338281174479</v>
      </c>
      <c r="AA51" s="48">
        <f>SUM(AA48:AA50)</f>
        <v>455149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455149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37579</v>
      </c>
      <c r="L53" s="56">
        <f t="shared" si="4"/>
        <v>28569</v>
      </c>
      <c r="M53" s="56">
        <f t="shared" si="4"/>
        <v>28422</v>
      </c>
      <c r="N53" s="56">
        <f t="shared" si="4"/>
        <v>94570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214310</v>
      </c>
      <c r="X53" s="56">
        <f t="shared" si="4"/>
        <v>227574</v>
      </c>
      <c r="Y53" s="56">
        <f t="shared" si="4"/>
        <v>-13264</v>
      </c>
      <c r="Z53" s="57">
        <f>+IF(X53&lt;&gt;0,+(Y53/X53)*100,0)</f>
        <v>-5.8284338281174479</v>
      </c>
      <c r="AA53" s="54">
        <f>+AA51-AA52</f>
        <v>455149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455149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37579</v>
      </c>
      <c r="L56" s="50">
        <f t="shared" si="5"/>
        <v>28569</v>
      </c>
      <c r="M56" s="50">
        <f t="shared" si="5"/>
        <v>28422</v>
      </c>
      <c r="N56" s="50">
        <f t="shared" si="5"/>
        <v>94570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214310</v>
      </c>
      <c r="X56" s="50">
        <f t="shared" si="5"/>
        <v>227574</v>
      </c>
      <c r="Y56" s="50">
        <f t="shared" si="5"/>
        <v>-13264</v>
      </c>
      <c r="Z56" s="51">
        <f>+IF(X56&lt;&gt;0,+(Y56/X56)*100,0)</f>
        <v>-5.8284338281174479</v>
      </c>
      <c r="AA56" s="48">
        <f>SUM(AA53:AA55)</f>
        <v>455149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455149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37579</v>
      </c>
      <c r="L59" s="67">
        <f t="shared" si="6"/>
        <v>28569</v>
      </c>
      <c r="M59" s="67">
        <f t="shared" si="6"/>
        <v>28422</v>
      </c>
      <c r="N59" s="67">
        <f t="shared" si="6"/>
        <v>94570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214310</v>
      </c>
      <c r="X59" s="67">
        <f t="shared" si="6"/>
        <v>227574</v>
      </c>
      <c r="Y59" s="67">
        <f t="shared" si="6"/>
        <v>-13264</v>
      </c>
      <c r="Z59" s="68">
        <f>+IF(X59&lt;&gt;0,+(Y59/X59)*100,0)</f>
        <v>-5.8284338281174479</v>
      </c>
      <c r="AA59" s="65">
        <f>SUM(AA56:AA58)</f>
        <v>455149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3000000</v>
      </c>
      <c r="G41" s="22">
        <v>254700</v>
      </c>
      <c r="H41" s="22">
        <v>364700</v>
      </c>
      <c r="I41" s="22">
        <v>254700</v>
      </c>
      <c r="J41" s="22">
        <v>874100</v>
      </c>
      <c r="K41" s="22">
        <v>254700</v>
      </c>
      <c r="L41" s="22">
        <v>222700</v>
      </c>
      <c r="M41" s="22">
        <v>414700</v>
      </c>
      <c r="N41" s="22">
        <v>892100</v>
      </c>
      <c r="O41" s="22"/>
      <c r="P41" s="22"/>
      <c r="Q41" s="22"/>
      <c r="R41" s="22"/>
      <c r="S41" s="22"/>
      <c r="T41" s="22"/>
      <c r="U41" s="22"/>
      <c r="V41" s="22"/>
      <c r="W41" s="22">
        <v>1766200</v>
      </c>
      <c r="X41" s="22">
        <v>1500000</v>
      </c>
      <c r="Y41" s="22">
        <v>266200</v>
      </c>
      <c r="Z41" s="23">
        <v>17.746666666666666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254700</v>
      </c>
      <c r="L47" s="31">
        <f t="shared" si="1"/>
        <v>222700</v>
      </c>
      <c r="M47" s="31">
        <f t="shared" si="1"/>
        <v>414700</v>
      </c>
      <c r="N47" s="31">
        <f t="shared" si="1"/>
        <v>892100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1766200</v>
      </c>
      <c r="X47" s="31">
        <f t="shared" si="1"/>
        <v>1500000</v>
      </c>
      <c r="Y47" s="31">
        <f t="shared" si="1"/>
        <v>266200</v>
      </c>
      <c r="Z47" s="32">
        <f>+IF(X47&lt;&gt;0,+(Y47/X47)*100,0)</f>
        <v>17.746666666666666</v>
      </c>
      <c r="AA47" s="29">
        <f>SUM(AA34:AA46)</f>
        <v>3000000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-3000000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-254700</v>
      </c>
      <c r="L48" s="41">
        <f t="shared" si="2"/>
        <v>-222700</v>
      </c>
      <c r="M48" s="41">
        <f t="shared" si="2"/>
        <v>-414700</v>
      </c>
      <c r="N48" s="41">
        <f t="shared" si="2"/>
        <v>-892100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-1766200</v>
      </c>
      <c r="X48" s="41">
        <f t="shared" si="2"/>
        <v>-1500000</v>
      </c>
      <c r="Y48" s="41">
        <f t="shared" si="2"/>
        <v>-266200</v>
      </c>
      <c r="Z48" s="42">
        <f>+IF(X48&lt;&gt;0,+(Y48/X48)*100,0)</f>
        <v>17.746666666666666</v>
      </c>
      <c r="AA48" s="39">
        <f>+AA32-AA47</f>
        <v>-3000000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-3000000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-254700</v>
      </c>
      <c r="L51" s="50">
        <f t="shared" si="3"/>
        <v>-222700</v>
      </c>
      <c r="M51" s="50">
        <f t="shared" si="3"/>
        <v>-414700</v>
      </c>
      <c r="N51" s="50">
        <f t="shared" si="3"/>
        <v>-892100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-1766200</v>
      </c>
      <c r="X51" s="50">
        <f t="shared" si="3"/>
        <v>-1500000</v>
      </c>
      <c r="Y51" s="50">
        <f t="shared" si="3"/>
        <v>-266200</v>
      </c>
      <c r="Z51" s="51">
        <f>+IF(X51&lt;&gt;0,+(Y51/X51)*100,0)</f>
        <v>17.746666666666666</v>
      </c>
      <c r="AA51" s="48">
        <f>SUM(AA48:AA50)</f>
        <v>-3000000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-3000000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-254700</v>
      </c>
      <c r="L53" s="56">
        <f t="shared" si="4"/>
        <v>-222700</v>
      </c>
      <c r="M53" s="56">
        <f t="shared" si="4"/>
        <v>-414700</v>
      </c>
      <c r="N53" s="56">
        <f t="shared" si="4"/>
        <v>-892100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-1766200</v>
      </c>
      <c r="X53" s="56">
        <f t="shared" si="4"/>
        <v>-1500000</v>
      </c>
      <c r="Y53" s="56">
        <f t="shared" si="4"/>
        <v>-266200</v>
      </c>
      <c r="Z53" s="57">
        <f>+IF(X53&lt;&gt;0,+(Y53/X53)*100,0)</f>
        <v>17.746666666666666</v>
      </c>
      <c r="AA53" s="54">
        <f>+AA51-AA52</f>
        <v>-3000000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-3000000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-254700</v>
      </c>
      <c r="L56" s="50">
        <f t="shared" si="5"/>
        <v>-222700</v>
      </c>
      <c r="M56" s="50">
        <f t="shared" si="5"/>
        <v>-414700</v>
      </c>
      <c r="N56" s="50">
        <f t="shared" si="5"/>
        <v>-892100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-1766200</v>
      </c>
      <c r="X56" s="50">
        <f t="shared" si="5"/>
        <v>-1500000</v>
      </c>
      <c r="Y56" s="50">
        <f t="shared" si="5"/>
        <v>-266200</v>
      </c>
      <c r="Z56" s="51">
        <f>+IF(X56&lt;&gt;0,+(Y56/X56)*100,0)</f>
        <v>17.746666666666666</v>
      </c>
      <c r="AA56" s="48">
        <f>SUM(AA53:AA55)</f>
        <v>-3000000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-3000000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-254700</v>
      </c>
      <c r="L59" s="67">
        <f t="shared" si="6"/>
        <v>-222700</v>
      </c>
      <c r="M59" s="67">
        <f t="shared" si="6"/>
        <v>-414700</v>
      </c>
      <c r="N59" s="67">
        <f t="shared" si="6"/>
        <v>-892100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-1766200</v>
      </c>
      <c r="X59" s="67">
        <f t="shared" si="6"/>
        <v>-1500000</v>
      </c>
      <c r="Y59" s="67">
        <f t="shared" si="6"/>
        <v>-266200</v>
      </c>
      <c r="Z59" s="68">
        <f>+IF(X59&lt;&gt;0,+(Y59/X59)*100,0)</f>
        <v>17.746666666666666</v>
      </c>
      <c r="AA59" s="65">
        <f>SUM(AA56:AA58)</f>
        <v>-3000000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120256200</v>
      </c>
      <c r="G8" s="22">
        <v>10247961</v>
      </c>
      <c r="H8" s="22">
        <v>9751830</v>
      </c>
      <c r="I8" s="22">
        <v>10376289</v>
      </c>
      <c r="J8" s="22">
        <v>30376080</v>
      </c>
      <c r="K8" s="22">
        <v>10247659</v>
      </c>
      <c r="L8" s="22">
        <v>9894909</v>
      </c>
      <c r="M8" s="22">
        <v>10109427</v>
      </c>
      <c r="N8" s="22">
        <v>30251995</v>
      </c>
      <c r="O8" s="22"/>
      <c r="P8" s="22"/>
      <c r="Q8" s="22"/>
      <c r="R8" s="22"/>
      <c r="S8" s="22"/>
      <c r="T8" s="22"/>
      <c r="U8" s="22"/>
      <c r="V8" s="22"/>
      <c r="W8" s="22">
        <v>60628075</v>
      </c>
      <c r="X8" s="22">
        <v>60628075</v>
      </c>
      <c r="Y8" s="22"/>
      <c r="Z8" s="23"/>
      <c r="AA8" s="20">
        <v>120256200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98000</v>
      </c>
      <c r="G19" s="22"/>
      <c r="H19" s="22"/>
      <c r="I19" s="22"/>
      <c r="J19" s="22"/>
      <c r="K19" s="22"/>
      <c r="L19" s="22">
        <v>35</v>
      </c>
      <c r="M19" s="22">
        <v>131</v>
      </c>
      <c r="N19" s="22">
        <v>166</v>
      </c>
      <c r="O19" s="22"/>
      <c r="P19" s="22"/>
      <c r="Q19" s="22"/>
      <c r="R19" s="22"/>
      <c r="S19" s="22"/>
      <c r="T19" s="22"/>
      <c r="U19" s="22"/>
      <c r="V19" s="22"/>
      <c r="W19" s="22">
        <v>166</v>
      </c>
      <c r="X19" s="22">
        <v>166</v>
      </c>
      <c r="Y19" s="22"/>
      <c r="Z19" s="23"/>
      <c r="AA19" s="20">
        <v>98000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/>
      <c r="Q22" s="22"/>
      <c r="R22" s="22"/>
      <c r="S22" s="22"/>
      <c r="T22" s="22"/>
      <c r="U22" s="22"/>
      <c r="V22" s="22"/>
      <c r="W22" s="22">
        <v>1892335</v>
      </c>
      <c r="X22" s="22">
        <v>1892335</v>
      </c>
      <c r="Y22" s="22"/>
      <c r="Z22" s="23"/>
      <c r="AA22" s="20">
        <v>2300000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>
        <v>36460200</v>
      </c>
      <c r="N25" s="22">
        <v>36460200</v>
      </c>
      <c r="O25" s="22"/>
      <c r="P25" s="22"/>
      <c r="Q25" s="22"/>
      <c r="R25" s="22"/>
      <c r="S25" s="22"/>
      <c r="T25" s="22"/>
      <c r="U25" s="22"/>
      <c r="V25" s="22"/>
      <c r="W25" s="22">
        <v>82035450</v>
      </c>
      <c r="X25" s="22">
        <v>82035450</v>
      </c>
      <c r="Y25" s="22"/>
      <c r="Z25" s="23"/>
      <c r="AA25" s="20">
        <v>110370200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/>
      <c r="P30" s="22"/>
      <c r="Q30" s="22"/>
      <c r="R30" s="22"/>
      <c r="S30" s="22"/>
      <c r="T30" s="22"/>
      <c r="U30" s="22"/>
      <c r="V30" s="22"/>
      <c r="W30" s="22">
        <v>817950</v>
      </c>
      <c r="X30" s="22">
        <v>817950</v>
      </c>
      <c r="Y30" s="22"/>
      <c r="Z30" s="23"/>
      <c r="AA30" s="20">
        <v>1635900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234660300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11459350</v>
      </c>
      <c r="L32" s="31">
        <f t="shared" si="0"/>
        <v>10031269</v>
      </c>
      <c r="M32" s="31">
        <f t="shared" si="0"/>
        <v>47059024</v>
      </c>
      <c r="N32" s="31">
        <f t="shared" si="0"/>
        <v>68549643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145373976</v>
      </c>
      <c r="X32" s="31">
        <f t="shared" si="0"/>
        <v>145373976</v>
      </c>
      <c r="Y32" s="31">
        <f t="shared" si="0"/>
        <v>0</v>
      </c>
      <c r="Z32" s="32">
        <f>+IF(X32&lt;&gt;0,+(Y32/X32)*100,0)</f>
        <v>0</v>
      </c>
      <c r="AA32" s="29">
        <f>SUM(AA6:AA31)</f>
        <v>234660300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76764400</v>
      </c>
      <c r="G34" s="22">
        <v>6017229</v>
      </c>
      <c r="H34" s="22">
        <v>5876450</v>
      </c>
      <c r="I34" s="22">
        <v>6359699</v>
      </c>
      <c r="J34" s="22">
        <v>18253378</v>
      </c>
      <c r="K34" s="22">
        <v>6021038</v>
      </c>
      <c r="L34" s="22">
        <v>6336564</v>
      </c>
      <c r="M34" s="22">
        <v>6536644</v>
      </c>
      <c r="N34" s="22">
        <v>18894246</v>
      </c>
      <c r="O34" s="22"/>
      <c r="P34" s="22"/>
      <c r="Q34" s="22"/>
      <c r="R34" s="22"/>
      <c r="S34" s="22"/>
      <c r="T34" s="22"/>
      <c r="U34" s="22"/>
      <c r="V34" s="22"/>
      <c r="W34" s="22">
        <v>37147624</v>
      </c>
      <c r="X34" s="22">
        <v>37147624</v>
      </c>
      <c r="Y34" s="22"/>
      <c r="Z34" s="23"/>
      <c r="AA34" s="20">
        <v>76764400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6787400</v>
      </c>
      <c r="G37" s="22">
        <v>193601</v>
      </c>
      <c r="H37" s="22">
        <v>226942</v>
      </c>
      <c r="I37" s="22">
        <v>365743</v>
      </c>
      <c r="J37" s="22">
        <v>786286</v>
      </c>
      <c r="K37" s="22">
        <v>519382</v>
      </c>
      <c r="L37" s="22">
        <v>445293</v>
      </c>
      <c r="M37" s="22">
        <v>533491</v>
      </c>
      <c r="N37" s="22">
        <v>1498166</v>
      </c>
      <c r="O37" s="22"/>
      <c r="P37" s="22"/>
      <c r="Q37" s="22"/>
      <c r="R37" s="22"/>
      <c r="S37" s="22"/>
      <c r="T37" s="22"/>
      <c r="U37" s="22"/>
      <c r="V37" s="22"/>
      <c r="W37" s="22">
        <v>2284452</v>
      </c>
      <c r="X37" s="22">
        <v>2284452</v>
      </c>
      <c r="Y37" s="22"/>
      <c r="Z37" s="23"/>
      <c r="AA37" s="20">
        <v>6787400</v>
      </c>
    </row>
    <row r="38" spans="1:27" ht="13.5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8057200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/>
      <c r="P38" s="22"/>
      <c r="Q38" s="22"/>
      <c r="R38" s="22"/>
      <c r="S38" s="22"/>
      <c r="T38" s="22"/>
      <c r="U38" s="22"/>
      <c r="V38" s="22"/>
      <c r="W38" s="22">
        <v>4005035</v>
      </c>
      <c r="X38" s="22">
        <v>4005035</v>
      </c>
      <c r="Y38" s="22"/>
      <c r="Z38" s="23"/>
      <c r="AA38" s="20">
        <v>8057200</v>
      </c>
    </row>
    <row r="39" spans="1:27" ht="13.5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48018800</v>
      </c>
      <c r="G39" s="22">
        <v>3965315</v>
      </c>
      <c r="H39" s="22">
        <v>5240247</v>
      </c>
      <c r="I39" s="22">
        <v>4454287</v>
      </c>
      <c r="J39" s="22">
        <v>13659849</v>
      </c>
      <c r="K39" s="22">
        <v>4602822</v>
      </c>
      <c r="L39" s="22">
        <v>4454294</v>
      </c>
      <c r="M39" s="22">
        <v>4602759</v>
      </c>
      <c r="N39" s="22">
        <v>13659875</v>
      </c>
      <c r="O39" s="22"/>
      <c r="P39" s="22"/>
      <c r="Q39" s="22"/>
      <c r="R39" s="22"/>
      <c r="S39" s="22"/>
      <c r="T39" s="22"/>
      <c r="U39" s="22"/>
      <c r="V39" s="22"/>
      <c r="W39" s="22">
        <v>27319724</v>
      </c>
      <c r="X39" s="22">
        <v>27319724</v>
      </c>
      <c r="Y39" s="22"/>
      <c r="Z39" s="23"/>
      <c r="AA39" s="20">
        <v>48018800</v>
      </c>
    </row>
    <row r="40" spans="1:27" ht="13.5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7084000</v>
      </c>
      <c r="G40" s="22">
        <v>662052</v>
      </c>
      <c r="H40" s="22">
        <v>442644</v>
      </c>
      <c r="I40" s="22">
        <v>428365</v>
      </c>
      <c r="J40" s="22">
        <v>1533061</v>
      </c>
      <c r="K40" s="22">
        <v>442644</v>
      </c>
      <c r="L40" s="22">
        <v>428274</v>
      </c>
      <c r="M40" s="22">
        <v>1073950</v>
      </c>
      <c r="N40" s="22">
        <v>1944868</v>
      </c>
      <c r="O40" s="22"/>
      <c r="P40" s="22"/>
      <c r="Q40" s="22"/>
      <c r="R40" s="22"/>
      <c r="S40" s="22"/>
      <c r="T40" s="22"/>
      <c r="U40" s="22"/>
      <c r="V40" s="22"/>
      <c r="W40" s="22">
        <v>3477929</v>
      </c>
      <c r="X40" s="22">
        <v>3477929</v>
      </c>
      <c r="Y40" s="22"/>
      <c r="Z40" s="23"/>
      <c r="AA40" s="20">
        <v>7084000</v>
      </c>
    </row>
    <row r="41" spans="1:27" ht="13.5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67946100</v>
      </c>
      <c r="G41" s="22">
        <v>6270455</v>
      </c>
      <c r="H41" s="22">
        <v>3269016</v>
      </c>
      <c r="I41" s="22">
        <v>3070791</v>
      </c>
      <c r="J41" s="22">
        <v>12610262</v>
      </c>
      <c r="K41" s="22">
        <v>3629488</v>
      </c>
      <c r="L41" s="22">
        <v>3643029</v>
      </c>
      <c r="M41" s="22">
        <v>4749874</v>
      </c>
      <c r="N41" s="22">
        <v>12022391</v>
      </c>
      <c r="O41" s="22"/>
      <c r="P41" s="22"/>
      <c r="Q41" s="22"/>
      <c r="R41" s="22"/>
      <c r="S41" s="22"/>
      <c r="T41" s="22"/>
      <c r="U41" s="22"/>
      <c r="V41" s="22"/>
      <c r="W41" s="22">
        <v>24632653</v>
      </c>
      <c r="X41" s="22">
        <v>24632653</v>
      </c>
      <c r="Y41" s="22"/>
      <c r="Z41" s="23"/>
      <c r="AA41" s="20">
        <v>67946100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ht="13.5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>
        <v>248692</v>
      </c>
      <c r="L43" s="22">
        <v>256177</v>
      </c>
      <c r="M43" s="22">
        <v>265172</v>
      </c>
      <c r="N43" s="22">
        <v>770041</v>
      </c>
      <c r="O43" s="22"/>
      <c r="P43" s="22"/>
      <c r="Q43" s="22"/>
      <c r="R43" s="22"/>
      <c r="S43" s="22"/>
      <c r="T43" s="22"/>
      <c r="U43" s="22"/>
      <c r="V43" s="22"/>
      <c r="W43" s="22">
        <v>1418631</v>
      </c>
      <c r="X43" s="22">
        <v>1418631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15103900</v>
      </c>
      <c r="G44" s="22">
        <v>1059778</v>
      </c>
      <c r="H44" s="22">
        <v>1119151</v>
      </c>
      <c r="I44" s="22">
        <v>1151144</v>
      </c>
      <c r="J44" s="22">
        <v>3330073</v>
      </c>
      <c r="K44" s="22">
        <v>1126052</v>
      </c>
      <c r="L44" s="22">
        <v>1215364</v>
      </c>
      <c r="M44" s="22">
        <v>2069825</v>
      </c>
      <c r="N44" s="22">
        <v>4411241</v>
      </c>
      <c r="O44" s="22"/>
      <c r="P44" s="22"/>
      <c r="Q44" s="22"/>
      <c r="R44" s="22"/>
      <c r="S44" s="22"/>
      <c r="T44" s="22"/>
      <c r="U44" s="22"/>
      <c r="V44" s="22"/>
      <c r="W44" s="22">
        <v>7741314</v>
      </c>
      <c r="X44" s="22">
        <v>7741314</v>
      </c>
      <c r="Y44" s="22"/>
      <c r="Z44" s="23"/>
      <c r="AA44" s="20">
        <v>15103900</v>
      </c>
    </row>
    <row r="45" spans="1:27" ht="13.5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230270300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17258310</v>
      </c>
      <c r="L47" s="31">
        <f t="shared" si="1"/>
        <v>17447187</v>
      </c>
      <c r="M47" s="31">
        <f t="shared" si="1"/>
        <v>20499907</v>
      </c>
      <c r="N47" s="31">
        <f t="shared" si="1"/>
        <v>55205404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108027362</v>
      </c>
      <c r="X47" s="31">
        <f t="shared" si="1"/>
        <v>108027362</v>
      </c>
      <c r="Y47" s="31">
        <f t="shared" si="1"/>
        <v>0</v>
      </c>
      <c r="Z47" s="32">
        <f>+IF(X47&lt;&gt;0,+(Y47/X47)*100,0)</f>
        <v>0</v>
      </c>
      <c r="AA47" s="29">
        <f>SUM(AA34:AA46)</f>
        <v>230270300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4390000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-5798960</v>
      </c>
      <c r="L48" s="41">
        <f t="shared" si="2"/>
        <v>-7415918</v>
      </c>
      <c r="M48" s="41">
        <f t="shared" si="2"/>
        <v>26559117</v>
      </c>
      <c r="N48" s="41">
        <f t="shared" si="2"/>
        <v>13344239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37346614</v>
      </c>
      <c r="X48" s="41">
        <f t="shared" si="2"/>
        <v>37346614</v>
      </c>
      <c r="Y48" s="41">
        <f t="shared" si="2"/>
        <v>0</v>
      </c>
      <c r="Z48" s="42">
        <f>+IF(X48&lt;&gt;0,+(Y48/X48)*100,0)</f>
        <v>0</v>
      </c>
      <c r="AA48" s="39">
        <f>+AA32-AA47</f>
        <v>4390000</v>
      </c>
    </row>
    <row r="49" spans="1:27" ht="25.5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19652100</v>
      </c>
      <c r="G49" s="22"/>
      <c r="H49" s="22"/>
      <c r="I49" s="22">
        <v>5334501</v>
      </c>
      <c r="J49" s="22">
        <v>5334501</v>
      </c>
      <c r="K49" s="22">
        <v>1610461</v>
      </c>
      <c r="L49" s="22"/>
      <c r="M49" s="22"/>
      <c r="N49" s="22">
        <v>1610461</v>
      </c>
      <c r="O49" s="22"/>
      <c r="P49" s="22"/>
      <c r="Q49" s="22"/>
      <c r="R49" s="22"/>
      <c r="S49" s="22"/>
      <c r="T49" s="22"/>
      <c r="U49" s="22"/>
      <c r="V49" s="22"/>
      <c r="W49" s="22">
        <v>6944962</v>
      </c>
      <c r="X49" s="22">
        <v>6944962</v>
      </c>
      <c r="Y49" s="22"/>
      <c r="Z49" s="23"/>
      <c r="AA49" s="20">
        <v>19652100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24042100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-4188499</v>
      </c>
      <c r="L51" s="50">
        <f t="shared" si="3"/>
        <v>-7415918</v>
      </c>
      <c r="M51" s="50">
        <f t="shared" si="3"/>
        <v>26559117</v>
      </c>
      <c r="N51" s="50">
        <f t="shared" si="3"/>
        <v>14954700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44291576</v>
      </c>
      <c r="X51" s="50">
        <f t="shared" si="3"/>
        <v>44291576</v>
      </c>
      <c r="Y51" s="50">
        <f t="shared" si="3"/>
        <v>0</v>
      </c>
      <c r="Z51" s="51">
        <f>+IF(X51&lt;&gt;0,+(Y51/X51)*100,0)</f>
        <v>0</v>
      </c>
      <c r="AA51" s="48">
        <f>SUM(AA48:AA50)</f>
        <v>24042100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24042100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-4188499</v>
      </c>
      <c r="L53" s="56">
        <f t="shared" si="4"/>
        <v>-7415918</v>
      </c>
      <c r="M53" s="56">
        <f t="shared" si="4"/>
        <v>26559117</v>
      </c>
      <c r="N53" s="56">
        <f t="shared" si="4"/>
        <v>14954700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44291576</v>
      </c>
      <c r="X53" s="56">
        <f t="shared" si="4"/>
        <v>44291576</v>
      </c>
      <c r="Y53" s="56">
        <f t="shared" si="4"/>
        <v>0</v>
      </c>
      <c r="Z53" s="57">
        <f>+IF(X53&lt;&gt;0,+(Y53/X53)*100,0)</f>
        <v>0</v>
      </c>
      <c r="AA53" s="54">
        <f>+AA51-AA52</f>
        <v>24042100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24042100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-4188499</v>
      </c>
      <c r="L56" s="50">
        <f t="shared" si="5"/>
        <v>-7415918</v>
      </c>
      <c r="M56" s="50">
        <f t="shared" si="5"/>
        <v>26559117</v>
      </c>
      <c r="N56" s="50">
        <f t="shared" si="5"/>
        <v>14954700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44291576</v>
      </c>
      <c r="X56" s="50">
        <f t="shared" si="5"/>
        <v>44291576</v>
      </c>
      <c r="Y56" s="50">
        <f t="shared" si="5"/>
        <v>0</v>
      </c>
      <c r="Z56" s="51">
        <f>+IF(X56&lt;&gt;0,+(Y56/X56)*100,0)</f>
        <v>0</v>
      </c>
      <c r="AA56" s="48">
        <f>SUM(AA53:AA55)</f>
        <v>24042100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24042100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-4188499</v>
      </c>
      <c r="L59" s="67">
        <f t="shared" si="6"/>
        <v>-7415918</v>
      </c>
      <c r="M59" s="67">
        <f t="shared" si="6"/>
        <v>26559117</v>
      </c>
      <c r="N59" s="67">
        <f t="shared" si="6"/>
        <v>14954700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44291576</v>
      </c>
      <c r="X59" s="67">
        <f t="shared" si="6"/>
        <v>44291576</v>
      </c>
      <c r="Y59" s="67">
        <f t="shared" si="6"/>
        <v>0</v>
      </c>
      <c r="Z59" s="68">
        <f>+IF(X59&lt;&gt;0,+(Y59/X59)*100,0)</f>
        <v>0</v>
      </c>
      <c r="AA59" s="65">
        <f>SUM(AA56:AA58)</f>
        <v>24042100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473571</v>
      </c>
      <c r="D34" s="20"/>
      <c r="E34" s="21">
        <v>518170</v>
      </c>
      <c r="F34" s="22">
        <v>518170</v>
      </c>
      <c r="G34" s="22"/>
      <c r="H34" s="22">
        <v>75757</v>
      </c>
      <c r="I34" s="22">
        <v>37442</v>
      </c>
      <c r="J34" s="22">
        <v>113199</v>
      </c>
      <c r="K34" s="22">
        <v>38405</v>
      </c>
      <c r="L34" s="22">
        <v>61223</v>
      </c>
      <c r="M34" s="22">
        <v>38538</v>
      </c>
      <c r="N34" s="22">
        <v>138166</v>
      </c>
      <c r="O34" s="22"/>
      <c r="P34" s="22"/>
      <c r="Q34" s="22"/>
      <c r="R34" s="22"/>
      <c r="S34" s="22"/>
      <c r="T34" s="22"/>
      <c r="U34" s="22"/>
      <c r="V34" s="22"/>
      <c r="W34" s="22">
        <v>251365</v>
      </c>
      <c r="X34" s="22">
        <v>259086</v>
      </c>
      <c r="Y34" s="22">
        <v>-7721</v>
      </c>
      <c r="Z34" s="23">
        <v>-2.9800915526118739</v>
      </c>
      <c r="AA34" s="20">
        <v>518170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1023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>
        <v>1869</v>
      </c>
      <c r="M37" s="22"/>
      <c r="N37" s="22">
        <v>1869</v>
      </c>
      <c r="O37" s="22"/>
      <c r="P37" s="22"/>
      <c r="Q37" s="22"/>
      <c r="R37" s="22"/>
      <c r="S37" s="22"/>
      <c r="T37" s="22"/>
      <c r="U37" s="22"/>
      <c r="V37" s="22"/>
      <c r="W37" s="22">
        <v>1869</v>
      </c>
      <c r="X37" s="22">
        <v>2502</v>
      </c>
      <c r="Y37" s="22">
        <v>-633</v>
      </c>
      <c r="Z37" s="23">
        <v>-25.29976019184652</v>
      </c>
      <c r="AA37" s="20">
        <v>5010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52650</v>
      </c>
      <c r="Y41" s="22">
        <v>-52650</v>
      </c>
      <c r="Z41" s="23">
        <v>-100</v>
      </c>
      <c r="AA41" s="20">
        <v>105300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147500</v>
      </c>
      <c r="G44" s="22">
        <v>4180</v>
      </c>
      <c r="H44" s="22">
        <v>11654</v>
      </c>
      <c r="I44" s="22"/>
      <c r="J44" s="22">
        <v>15834</v>
      </c>
      <c r="K44" s="22">
        <v>11446</v>
      </c>
      <c r="L44" s="22">
        <v>8208</v>
      </c>
      <c r="M44" s="22">
        <v>9925</v>
      </c>
      <c r="N44" s="22">
        <v>29579</v>
      </c>
      <c r="O44" s="22"/>
      <c r="P44" s="22"/>
      <c r="Q44" s="22"/>
      <c r="R44" s="22"/>
      <c r="S44" s="22"/>
      <c r="T44" s="22"/>
      <c r="U44" s="22"/>
      <c r="V44" s="22"/>
      <c r="W44" s="22">
        <v>45413</v>
      </c>
      <c r="X44" s="22">
        <v>73746</v>
      </c>
      <c r="Y44" s="22">
        <v>-28333</v>
      </c>
      <c r="Z44" s="23">
        <v>-38.41971089957422</v>
      </c>
      <c r="AA44" s="20">
        <v>147500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567285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775980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49851</v>
      </c>
      <c r="L47" s="31">
        <f t="shared" si="1"/>
        <v>71300</v>
      </c>
      <c r="M47" s="31">
        <f t="shared" si="1"/>
        <v>48463</v>
      </c>
      <c r="N47" s="31">
        <f t="shared" si="1"/>
        <v>169614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298647</v>
      </c>
      <c r="X47" s="31">
        <f t="shared" si="1"/>
        <v>387984</v>
      </c>
      <c r="Y47" s="31">
        <f t="shared" si="1"/>
        <v>-89337</v>
      </c>
      <c r="Z47" s="32">
        <f>+IF(X47&lt;&gt;0,+(Y47/X47)*100,0)</f>
        <v>-23.0259495236917</v>
      </c>
      <c r="AA47" s="29">
        <f>SUM(AA34:AA46)</f>
        <v>775980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-567285</v>
      </c>
      <c r="D48" s="39">
        <f t="shared" si="2"/>
        <v>0</v>
      </c>
      <c r="E48" s="40">
        <f t="shared" si="2"/>
        <v>-775980</v>
      </c>
      <c r="F48" s="41">
        <f t="shared" si="2"/>
        <v>-775980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-49851</v>
      </c>
      <c r="L48" s="41">
        <f t="shared" si="2"/>
        <v>-71300</v>
      </c>
      <c r="M48" s="41">
        <f t="shared" si="2"/>
        <v>-48463</v>
      </c>
      <c r="N48" s="41">
        <f t="shared" si="2"/>
        <v>-169614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-298647</v>
      </c>
      <c r="X48" s="41">
        <f t="shared" si="2"/>
        <v>-387984</v>
      </c>
      <c r="Y48" s="41">
        <f t="shared" si="2"/>
        <v>89337</v>
      </c>
      <c r="Z48" s="42">
        <f>+IF(X48&lt;&gt;0,+(Y48/X48)*100,0)</f>
        <v>-23.0259495236917</v>
      </c>
      <c r="AA48" s="39">
        <f>+AA32-AA47</f>
        <v>-775980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-567285</v>
      </c>
      <c r="D51" s="48">
        <f t="shared" si="3"/>
        <v>0</v>
      </c>
      <c r="E51" s="49">
        <f t="shared" si="3"/>
        <v>-775980</v>
      </c>
      <c r="F51" s="50">
        <f t="shared" si="3"/>
        <v>-775980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-49851</v>
      </c>
      <c r="L51" s="50">
        <f t="shared" si="3"/>
        <v>-71300</v>
      </c>
      <c r="M51" s="50">
        <f t="shared" si="3"/>
        <v>-48463</v>
      </c>
      <c r="N51" s="50">
        <f t="shared" si="3"/>
        <v>-169614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-298647</v>
      </c>
      <c r="X51" s="50">
        <f t="shared" si="3"/>
        <v>-387984</v>
      </c>
      <c r="Y51" s="50">
        <f t="shared" si="3"/>
        <v>89337</v>
      </c>
      <c r="Z51" s="51">
        <f>+IF(X51&lt;&gt;0,+(Y51/X51)*100,0)</f>
        <v>-23.0259495236917</v>
      </c>
      <c r="AA51" s="48">
        <f>SUM(AA48:AA50)</f>
        <v>-775980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-567285</v>
      </c>
      <c r="D53" s="54">
        <f>+D51-D52</f>
        <v>0</v>
      </c>
      <c r="E53" s="55">
        <f t="shared" si="4"/>
        <v>-775980</v>
      </c>
      <c r="F53" s="56">
        <f t="shared" si="4"/>
        <v>-775980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-49851</v>
      </c>
      <c r="L53" s="56">
        <f t="shared" si="4"/>
        <v>-71300</v>
      </c>
      <c r="M53" s="56">
        <f t="shared" si="4"/>
        <v>-48463</v>
      </c>
      <c r="N53" s="56">
        <f t="shared" si="4"/>
        <v>-169614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-298647</v>
      </c>
      <c r="X53" s="56">
        <f t="shared" si="4"/>
        <v>-387984</v>
      </c>
      <c r="Y53" s="56">
        <f t="shared" si="4"/>
        <v>89337</v>
      </c>
      <c r="Z53" s="57">
        <f>+IF(X53&lt;&gt;0,+(Y53/X53)*100,0)</f>
        <v>-23.0259495236917</v>
      </c>
      <c r="AA53" s="54">
        <f>+AA51-AA52</f>
        <v>-775980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-567285</v>
      </c>
      <c r="D56" s="48">
        <f>SUM(D53:D55)</f>
        <v>0</v>
      </c>
      <c r="E56" s="49">
        <f t="shared" si="5"/>
        <v>-775980</v>
      </c>
      <c r="F56" s="50">
        <f t="shared" si="5"/>
        <v>-775980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-49851</v>
      </c>
      <c r="L56" s="50">
        <f t="shared" si="5"/>
        <v>-71300</v>
      </c>
      <c r="M56" s="50">
        <f t="shared" si="5"/>
        <v>-48463</v>
      </c>
      <c r="N56" s="50">
        <f t="shared" si="5"/>
        <v>-169614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-298647</v>
      </c>
      <c r="X56" s="50">
        <f t="shared" si="5"/>
        <v>-387984</v>
      </c>
      <c r="Y56" s="50">
        <f t="shared" si="5"/>
        <v>89337</v>
      </c>
      <c r="Z56" s="51">
        <f>+IF(X56&lt;&gt;0,+(Y56/X56)*100,0)</f>
        <v>-23.0259495236917</v>
      </c>
      <c r="AA56" s="48">
        <f>SUM(AA53:AA55)</f>
        <v>-775980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-567285</v>
      </c>
      <c r="D59" s="65">
        <f>SUM(D56:D58)</f>
        <v>0</v>
      </c>
      <c r="E59" s="66">
        <f t="shared" si="6"/>
        <v>-775980</v>
      </c>
      <c r="F59" s="67">
        <f t="shared" si="6"/>
        <v>-775980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-49851</v>
      </c>
      <c r="L59" s="67">
        <f t="shared" si="6"/>
        <v>-71300</v>
      </c>
      <c r="M59" s="67">
        <f t="shared" si="6"/>
        <v>-48463</v>
      </c>
      <c r="N59" s="67">
        <f t="shared" si="6"/>
        <v>-169614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-298647</v>
      </c>
      <c r="X59" s="67">
        <f t="shared" si="6"/>
        <v>-387984</v>
      </c>
      <c r="Y59" s="67">
        <f t="shared" si="6"/>
        <v>89337</v>
      </c>
      <c r="Z59" s="68">
        <f>+IF(X59&lt;&gt;0,+(Y59/X59)*100,0)</f>
        <v>-23.0259495236917</v>
      </c>
      <c r="AA59" s="65">
        <f>SUM(AA56:AA58)</f>
        <v>-775980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>
        <v>47783</v>
      </c>
      <c r="L39" s="22">
        <v>47783</v>
      </c>
      <c r="M39" s="22">
        <v>-191132</v>
      </c>
      <c r="N39" s="22">
        <v>-95566</v>
      </c>
      <c r="O39" s="22"/>
      <c r="P39" s="22"/>
      <c r="Q39" s="22"/>
      <c r="R39" s="22"/>
      <c r="S39" s="22"/>
      <c r="T39" s="22"/>
      <c r="U39" s="22"/>
      <c r="V39" s="22"/>
      <c r="W39" s="22">
        <v>47783</v>
      </c>
      <c r="X39" s="22"/>
      <c r="Y39" s="22">
        <v>47783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47783</v>
      </c>
      <c r="L47" s="31">
        <f t="shared" si="1"/>
        <v>47783</v>
      </c>
      <c r="M47" s="31">
        <f t="shared" si="1"/>
        <v>-191132</v>
      </c>
      <c r="N47" s="31">
        <f t="shared" si="1"/>
        <v>-95566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47783</v>
      </c>
      <c r="X47" s="31">
        <f t="shared" si="1"/>
        <v>0</v>
      </c>
      <c r="Y47" s="31">
        <f t="shared" si="1"/>
        <v>47783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-47783</v>
      </c>
      <c r="L48" s="41">
        <f t="shared" si="2"/>
        <v>-47783</v>
      </c>
      <c r="M48" s="41">
        <f t="shared" si="2"/>
        <v>191132</v>
      </c>
      <c r="N48" s="41">
        <f t="shared" si="2"/>
        <v>95566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-47783</v>
      </c>
      <c r="X48" s="41">
        <f t="shared" si="2"/>
        <v>0</v>
      </c>
      <c r="Y48" s="41">
        <f t="shared" si="2"/>
        <v>-47783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-47783</v>
      </c>
      <c r="L51" s="50">
        <f t="shared" si="3"/>
        <v>-47783</v>
      </c>
      <c r="M51" s="50">
        <f t="shared" si="3"/>
        <v>191132</v>
      </c>
      <c r="N51" s="50">
        <f t="shared" si="3"/>
        <v>95566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-47783</v>
      </c>
      <c r="X51" s="50">
        <f t="shared" si="3"/>
        <v>0</v>
      </c>
      <c r="Y51" s="50">
        <f t="shared" si="3"/>
        <v>-47783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-47783</v>
      </c>
      <c r="L53" s="56">
        <f t="shared" si="4"/>
        <v>-47783</v>
      </c>
      <c r="M53" s="56">
        <f t="shared" si="4"/>
        <v>191132</v>
      </c>
      <c r="N53" s="56">
        <f t="shared" si="4"/>
        <v>95566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-47783</v>
      </c>
      <c r="X53" s="56">
        <f t="shared" si="4"/>
        <v>0</v>
      </c>
      <c r="Y53" s="56">
        <f t="shared" si="4"/>
        <v>-47783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-47783</v>
      </c>
      <c r="L56" s="50">
        <f t="shared" si="5"/>
        <v>-47783</v>
      </c>
      <c r="M56" s="50">
        <f t="shared" si="5"/>
        <v>191132</v>
      </c>
      <c r="N56" s="50">
        <f t="shared" si="5"/>
        <v>95566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-47783</v>
      </c>
      <c r="X56" s="50">
        <f t="shared" si="5"/>
        <v>0</v>
      </c>
      <c r="Y56" s="50">
        <f t="shared" si="5"/>
        <v>-47783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-47783</v>
      </c>
      <c r="L59" s="67">
        <f t="shared" si="6"/>
        <v>-47783</v>
      </c>
      <c r="M59" s="67">
        <f t="shared" si="6"/>
        <v>191132</v>
      </c>
      <c r="N59" s="67">
        <f t="shared" si="6"/>
        <v>95566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-47783</v>
      </c>
      <c r="X59" s="67">
        <f t="shared" si="6"/>
        <v>0</v>
      </c>
      <c r="Y59" s="67">
        <f t="shared" si="6"/>
        <v>-47783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>
        <v>821673</v>
      </c>
      <c r="L8" s="22">
        <v>774366</v>
      </c>
      <c r="M8" s="22">
        <v>821024</v>
      </c>
      <c r="N8" s="22">
        <v>2417063</v>
      </c>
      <c r="O8" s="22"/>
      <c r="P8" s="22"/>
      <c r="Q8" s="22"/>
      <c r="R8" s="22"/>
      <c r="S8" s="22"/>
      <c r="T8" s="22"/>
      <c r="U8" s="22"/>
      <c r="V8" s="22"/>
      <c r="W8" s="22">
        <v>4810180</v>
      </c>
      <c r="X8" s="22">
        <v>4882542</v>
      </c>
      <c r="Y8" s="22">
        <v>-72362</v>
      </c>
      <c r="Z8" s="23">
        <v>-1.4820558635235499</v>
      </c>
      <c r="AA8" s="20">
        <v>10006523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15610000</v>
      </c>
      <c r="G25" s="22">
        <v>4201126</v>
      </c>
      <c r="H25" s="22">
        <v>1588600</v>
      </c>
      <c r="I25" s="22"/>
      <c r="J25" s="22">
        <v>5789726</v>
      </c>
      <c r="K25" s="22">
        <v>2408111</v>
      </c>
      <c r="L25" s="22">
        <v>6610709</v>
      </c>
      <c r="M25" s="22">
        <v>513000</v>
      </c>
      <c r="N25" s="22">
        <v>9531820</v>
      </c>
      <c r="O25" s="22"/>
      <c r="P25" s="22"/>
      <c r="Q25" s="22"/>
      <c r="R25" s="22"/>
      <c r="S25" s="22"/>
      <c r="T25" s="22"/>
      <c r="U25" s="22"/>
      <c r="V25" s="22"/>
      <c r="W25" s="22">
        <v>15321546</v>
      </c>
      <c r="X25" s="22">
        <v>11289046</v>
      </c>
      <c r="Y25" s="22">
        <v>4032500</v>
      </c>
      <c r="Z25" s="23">
        <v>35.720467433652054</v>
      </c>
      <c r="AA25" s="20">
        <v>15610000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25616523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3229784</v>
      </c>
      <c r="L32" s="31">
        <f t="shared" si="0"/>
        <v>7385075</v>
      </c>
      <c r="M32" s="31">
        <f t="shared" si="0"/>
        <v>1334024</v>
      </c>
      <c r="N32" s="31">
        <f t="shared" si="0"/>
        <v>11948883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20131726</v>
      </c>
      <c r="X32" s="31">
        <f t="shared" si="0"/>
        <v>16171588</v>
      </c>
      <c r="Y32" s="31">
        <f t="shared" si="0"/>
        <v>3960138</v>
      </c>
      <c r="Z32" s="32">
        <f>+IF(X32&lt;&gt;0,+(Y32/X32)*100,0)</f>
        <v>24.4882444445159</v>
      </c>
      <c r="AA32" s="29">
        <f>SUM(AA6:AA31)</f>
        <v>25616523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1228318</v>
      </c>
      <c r="G34" s="22">
        <v>137105</v>
      </c>
      <c r="H34" s="22">
        <v>6369</v>
      </c>
      <c r="I34" s="22">
        <v>75991</v>
      </c>
      <c r="J34" s="22">
        <v>219465</v>
      </c>
      <c r="K34" s="22">
        <v>81293</v>
      </c>
      <c r="L34" s="22">
        <v>76085</v>
      </c>
      <c r="M34" s="22">
        <v>79657</v>
      </c>
      <c r="N34" s="22">
        <v>237035</v>
      </c>
      <c r="O34" s="22"/>
      <c r="P34" s="22"/>
      <c r="Q34" s="22"/>
      <c r="R34" s="22"/>
      <c r="S34" s="22"/>
      <c r="T34" s="22"/>
      <c r="U34" s="22"/>
      <c r="V34" s="22"/>
      <c r="W34" s="22">
        <v>456500</v>
      </c>
      <c r="X34" s="22">
        <v>517050</v>
      </c>
      <c r="Y34" s="22">
        <v>-60550</v>
      </c>
      <c r="Z34" s="23">
        <v>-11.710666279856881</v>
      </c>
      <c r="AA34" s="20">
        <v>1228318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ht="13.5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6333644</v>
      </c>
      <c r="G39" s="22"/>
      <c r="H39" s="22">
        <v>527804</v>
      </c>
      <c r="I39" s="22">
        <v>527804</v>
      </c>
      <c r="J39" s="22">
        <v>1055608</v>
      </c>
      <c r="K39" s="22">
        <v>527804</v>
      </c>
      <c r="L39" s="22">
        <v>136598</v>
      </c>
      <c r="M39" s="22">
        <v>338937</v>
      </c>
      <c r="N39" s="22">
        <v>1003339</v>
      </c>
      <c r="O39" s="22"/>
      <c r="P39" s="22"/>
      <c r="Q39" s="22"/>
      <c r="R39" s="22"/>
      <c r="S39" s="22"/>
      <c r="T39" s="22"/>
      <c r="U39" s="22"/>
      <c r="V39" s="22"/>
      <c r="W39" s="22">
        <v>2058947</v>
      </c>
      <c r="X39" s="22">
        <v>2639020</v>
      </c>
      <c r="Y39" s="22">
        <v>-580073</v>
      </c>
      <c r="Z39" s="23">
        <v>-21.980621594379731</v>
      </c>
      <c r="AA39" s="20">
        <v>6333644</v>
      </c>
    </row>
    <row r="40" spans="1:27" ht="13.5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>
        <v>38845</v>
      </c>
      <c r="N40" s="22">
        <v>38845</v>
      </c>
      <c r="O40" s="22"/>
      <c r="P40" s="22"/>
      <c r="Q40" s="22"/>
      <c r="R40" s="22"/>
      <c r="S40" s="22"/>
      <c r="T40" s="22"/>
      <c r="U40" s="22"/>
      <c r="V40" s="22"/>
      <c r="W40" s="22">
        <v>38845</v>
      </c>
      <c r="X40" s="22">
        <v>38845</v>
      </c>
      <c r="Y40" s="22"/>
      <c r="Z40" s="23"/>
      <c r="AA40" s="20">
        <v>58862</v>
      </c>
    </row>
    <row r="41" spans="1:27" ht="13.5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17610000</v>
      </c>
      <c r="G41" s="22">
        <v>3653153</v>
      </c>
      <c r="H41" s="22">
        <v>1464615</v>
      </c>
      <c r="I41" s="22">
        <v>20945</v>
      </c>
      <c r="J41" s="22">
        <v>5138713</v>
      </c>
      <c r="K41" s="22">
        <v>2249117</v>
      </c>
      <c r="L41" s="22">
        <v>5853917</v>
      </c>
      <c r="M41" s="22">
        <v>446087</v>
      </c>
      <c r="N41" s="22">
        <v>8549121</v>
      </c>
      <c r="O41" s="22"/>
      <c r="P41" s="22"/>
      <c r="Q41" s="22"/>
      <c r="R41" s="22"/>
      <c r="S41" s="22"/>
      <c r="T41" s="22"/>
      <c r="U41" s="22"/>
      <c r="V41" s="22"/>
      <c r="W41" s="22">
        <v>13687834</v>
      </c>
      <c r="X41" s="22">
        <v>9902807</v>
      </c>
      <c r="Y41" s="22">
        <v>3785027</v>
      </c>
      <c r="Z41" s="23">
        <v>38.22175873971895</v>
      </c>
      <c r="AA41" s="20">
        <v>17610000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20094</v>
      </c>
      <c r="G44" s="22">
        <v>1483</v>
      </c>
      <c r="H44" s="22">
        <v>231</v>
      </c>
      <c r="I44" s="22">
        <v>542</v>
      </c>
      <c r="J44" s="22">
        <v>2256</v>
      </c>
      <c r="K44" s="22">
        <v>740</v>
      </c>
      <c r="L44" s="22">
        <v>1139</v>
      </c>
      <c r="M44" s="22">
        <v>894</v>
      </c>
      <c r="N44" s="22">
        <v>2773</v>
      </c>
      <c r="O44" s="22"/>
      <c r="P44" s="22"/>
      <c r="Q44" s="22"/>
      <c r="R44" s="22"/>
      <c r="S44" s="22"/>
      <c r="T44" s="22"/>
      <c r="U44" s="22"/>
      <c r="V44" s="22"/>
      <c r="W44" s="22">
        <v>5029</v>
      </c>
      <c r="X44" s="22">
        <v>5747</v>
      </c>
      <c r="Y44" s="22">
        <v>-718</v>
      </c>
      <c r="Z44" s="23">
        <v>-12.493474856446841</v>
      </c>
      <c r="AA44" s="20">
        <v>20094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26283217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2858954</v>
      </c>
      <c r="L47" s="31">
        <f t="shared" si="1"/>
        <v>6067739</v>
      </c>
      <c r="M47" s="31">
        <f t="shared" si="1"/>
        <v>904420</v>
      </c>
      <c r="N47" s="31">
        <f t="shared" si="1"/>
        <v>9831113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16247155</v>
      </c>
      <c r="X47" s="31">
        <f t="shared" si="1"/>
        <v>13103469</v>
      </c>
      <c r="Y47" s="31">
        <f t="shared" si="1"/>
        <v>3143686</v>
      </c>
      <c r="Z47" s="32">
        <f>+IF(X47&lt;&gt;0,+(Y47/X47)*100,0)</f>
        <v>23.991249950680999</v>
      </c>
      <c r="AA47" s="29">
        <f>SUM(AA34:AA46)</f>
        <v>26283217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-666694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370830</v>
      </c>
      <c r="L48" s="41">
        <f t="shared" si="2"/>
        <v>1317336</v>
      </c>
      <c r="M48" s="41">
        <f t="shared" si="2"/>
        <v>429604</v>
      </c>
      <c r="N48" s="41">
        <f t="shared" si="2"/>
        <v>2117770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3884571</v>
      </c>
      <c r="X48" s="41">
        <f t="shared" si="2"/>
        <v>3068119</v>
      </c>
      <c r="Y48" s="41">
        <f t="shared" si="2"/>
        <v>816452</v>
      </c>
      <c r="Z48" s="42">
        <f>+IF(X48&lt;&gt;0,+(Y48/X48)*100,0)</f>
        <v>26.610832239557851</v>
      </c>
      <c r="AA48" s="39">
        <f>+AA32-AA47</f>
        <v>-666694</v>
      </c>
    </row>
    <row r="49" spans="1:27" ht="25.5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27000000</v>
      </c>
      <c r="G49" s="22">
        <v>1660007</v>
      </c>
      <c r="H49" s="22"/>
      <c r="I49" s="22">
        <v>361967</v>
      </c>
      <c r="J49" s="22">
        <v>2021974</v>
      </c>
      <c r="K49" s="22">
        <v>581932</v>
      </c>
      <c r="L49" s="22"/>
      <c r="M49" s="22">
        <v>2629540</v>
      </c>
      <c r="N49" s="22">
        <v>3211472</v>
      </c>
      <c r="O49" s="22"/>
      <c r="P49" s="22"/>
      <c r="Q49" s="22"/>
      <c r="R49" s="22"/>
      <c r="S49" s="22"/>
      <c r="T49" s="22"/>
      <c r="U49" s="22"/>
      <c r="V49" s="22"/>
      <c r="W49" s="22">
        <v>5233446</v>
      </c>
      <c r="X49" s="22">
        <v>6503906</v>
      </c>
      <c r="Y49" s="22">
        <v>-1270460</v>
      </c>
      <c r="Z49" s="23">
        <v>-19.533800150248172</v>
      </c>
      <c r="AA49" s="20">
        <v>27000000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26333306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952762</v>
      </c>
      <c r="L51" s="50">
        <f t="shared" si="3"/>
        <v>1317336</v>
      </c>
      <c r="M51" s="50">
        <f t="shared" si="3"/>
        <v>3059144</v>
      </c>
      <c r="N51" s="50">
        <f t="shared" si="3"/>
        <v>5329242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9118017</v>
      </c>
      <c r="X51" s="50">
        <f t="shared" si="3"/>
        <v>9572025</v>
      </c>
      <c r="Y51" s="50">
        <f t="shared" si="3"/>
        <v>-454008</v>
      </c>
      <c r="Z51" s="51">
        <f>+IF(X51&lt;&gt;0,+(Y51/X51)*100,0)</f>
        <v>-4.7430716071050796</v>
      </c>
      <c r="AA51" s="48">
        <f>SUM(AA48:AA50)</f>
        <v>26333306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26333306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952762</v>
      </c>
      <c r="L53" s="56">
        <f t="shared" si="4"/>
        <v>1317336</v>
      </c>
      <c r="M53" s="56">
        <f t="shared" si="4"/>
        <v>3059144</v>
      </c>
      <c r="N53" s="56">
        <f t="shared" si="4"/>
        <v>5329242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9118017</v>
      </c>
      <c r="X53" s="56">
        <f t="shared" si="4"/>
        <v>9572025</v>
      </c>
      <c r="Y53" s="56">
        <f t="shared" si="4"/>
        <v>-454008</v>
      </c>
      <c r="Z53" s="57">
        <f>+IF(X53&lt;&gt;0,+(Y53/X53)*100,0)</f>
        <v>-4.7430716071050796</v>
      </c>
      <c r="AA53" s="54">
        <f>+AA51-AA52</f>
        <v>26333306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26333306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952762</v>
      </c>
      <c r="L56" s="50">
        <f t="shared" si="5"/>
        <v>1317336</v>
      </c>
      <c r="M56" s="50">
        <f t="shared" si="5"/>
        <v>3059144</v>
      </c>
      <c r="N56" s="50">
        <f t="shared" si="5"/>
        <v>5329242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9118017</v>
      </c>
      <c r="X56" s="50">
        <f t="shared" si="5"/>
        <v>9572025</v>
      </c>
      <c r="Y56" s="50">
        <f t="shared" si="5"/>
        <v>-454008</v>
      </c>
      <c r="Z56" s="51">
        <f>+IF(X56&lt;&gt;0,+(Y56/X56)*100,0)</f>
        <v>-4.7430716071050796</v>
      </c>
      <c r="AA56" s="48">
        <f>SUM(AA53:AA55)</f>
        <v>26333306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26333306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952762</v>
      </c>
      <c r="L59" s="67">
        <f t="shared" si="6"/>
        <v>1317336</v>
      </c>
      <c r="M59" s="67">
        <f t="shared" si="6"/>
        <v>3059144</v>
      </c>
      <c r="N59" s="67">
        <f t="shared" si="6"/>
        <v>5329242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9118017</v>
      </c>
      <c r="X59" s="67">
        <f t="shared" si="6"/>
        <v>9572025</v>
      </c>
      <c r="Y59" s="67">
        <f t="shared" si="6"/>
        <v>-454008</v>
      </c>
      <c r="Z59" s="68">
        <f>+IF(X59&lt;&gt;0,+(Y59/X59)*100,0)</f>
        <v>-4.7430716071050796</v>
      </c>
      <c r="AA59" s="65">
        <f>SUM(AA56:AA58)</f>
        <v>26333306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2487449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>
        <v>211400</v>
      </c>
      <c r="L39" s="22">
        <v>204583</v>
      </c>
      <c r="M39" s="22">
        <v>211402</v>
      </c>
      <c r="N39" s="22">
        <v>627385</v>
      </c>
      <c r="O39" s="22"/>
      <c r="P39" s="22"/>
      <c r="Q39" s="22"/>
      <c r="R39" s="22"/>
      <c r="S39" s="22"/>
      <c r="T39" s="22"/>
      <c r="U39" s="22"/>
      <c r="V39" s="22"/>
      <c r="W39" s="22">
        <v>1256834</v>
      </c>
      <c r="X39" s="22">
        <v>1474200</v>
      </c>
      <c r="Y39" s="22">
        <v>-217366</v>
      </c>
      <c r="Z39" s="23">
        <v>-14.744675078008413</v>
      </c>
      <c r="AA39" s="20">
        <v>2948400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2487449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211400</v>
      </c>
      <c r="L47" s="31">
        <f t="shared" si="1"/>
        <v>204583</v>
      </c>
      <c r="M47" s="31">
        <f t="shared" si="1"/>
        <v>211402</v>
      </c>
      <c r="N47" s="31">
        <f t="shared" si="1"/>
        <v>627385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1256834</v>
      </c>
      <c r="X47" s="31">
        <f t="shared" si="1"/>
        <v>1474200</v>
      </c>
      <c r="Y47" s="31">
        <f t="shared" si="1"/>
        <v>-217366</v>
      </c>
      <c r="Z47" s="32">
        <f>+IF(X47&lt;&gt;0,+(Y47/X47)*100,0)</f>
        <v>-14.744675078008413</v>
      </c>
      <c r="AA47" s="29">
        <f>SUM(AA34:AA46)</f>
        <v>2948400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-2487449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-211400</v>
      </c>
      <c r="L48" s="41">
        <f t="shared" si="2"/>
        <v>-204583</v>
      </c>
      <c r="M48" s="41">
        <f t="shared" si="2"/>
        <v>-211402</v>
      </c>
      <c r="N48" s="41">
        <f t="shared" si="2"/>
        <v>-627385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-1256834</v>
      </c>
      <c r="X48" s="41">
        <f t="shared" si="2"/>
        <v>-1474200</v>
      </c>
      <c r="Y48" s="41">
        <f t="shared" si="2"/>
        <v>217366</v>
      </c>
      <c r="Z48" s="42">
        <f>+IF(X48&lt;&gt;0,+(Y48/X48)*100,0)</f>
        <v>-14.744675078008413</v>
      </c>
      <c r="AA48" s="39">
        <f>+AA32-AA47</f>
        <v>-2948400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-2487449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-211400</v>
      </c>
      <c r="L51" s="50">
        <f t="shared" si="3"/>
        <v>-204583</v>
      </c>
      <c r="M51" s="50">
        <f t="shared" si="3"/>
        <v>-211402</v>
      </c>
      <c r="N51" s="50">
        <f t="shared" si="3"/>
        <v>-627385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-1256834</v>
      </c>
      <c r="X51" s="50">
        <f t="shared" si="3"/>
        <v>-1474200</v>
      </c>
      <c r="Y51" s="50">
        <f t="shared" si="3"/>
        <v>217366</v>
      </c>
      <c r="Z51" s="51">
        <f>+IF(X51&lt;&gt;0,+(Y51/X51)*100,0)</f>
        <v>-14.744675078008413</v>
      </c>
      <c r="AA51" s="48">
        <f>SUM(AA48:AA50)</f>
        <v>-2948400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-2487449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-211400</v>
      </c>
      <c r="L53" s="56">
        <f t="shared" si="4"/>
        <v>-204583</v>
      </c>
      <c r="M53" s="56">
        <f t="shared" si="4"/>
        <v>-211402</v>
      </c>
      <c r="N53" s="56">
        <f t="shared" si="4"/>
        <v>-627385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-1256834</v>
      </c>
      <c r="X53" s="56">
        <f t="shared" si="4"/>
        <v>-1474200</v>
      </c>
      <c r="Y53" s="56">
        <f t="shared" si="4"/>
        <v>217366</v>
      </c>
      <c r="Z53" s="57">
        <f>+IF(X53&lt;&gt;0,+(Y53/X53)*100,0)</f>
        <v>-14.744675078008413</v>
      </c>
      <c r="AA53" s="54">
        <f>+AA51-AA52</f>
        <v>-2948400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-2487449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-211400</v>
      </c>
      <c r="L56" s="50">
        <f t="shared" si="5"/>
        <v>-204583</v>
      </c>
      <c r="M56" s="50">
        <f t="shared" si="5"/>
        <v>-211402</v>
      </c>
      <c r="N56" s="50">
        <f t="shared" si="5"/>
        <v>-627385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-1256834</v>
      </c>
      <c r="X56" s="50">
        <f t="shared" si="5"/>
        <v>-1474200</v>
      </c>
      <c r="Y56" s="50">
        <f t="shared" si="5"/>
        <v>217366</v>
      </c>
      <c r="Z56" s="51">
        <f>+IF(X56&lt;&gt;0,+(Y56/X56)*100,0)</f>
        <v>-14.744675078008413</v>
      </c>
      <c r="AA56" s="48">
        <f>SUM(AA53:AA55)</f>
        <v>-2948400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-2487449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-211400</v>
      </c>
      <c r="L59" s="67">
        <f t="shared" si="6"/>
        <v>-204583</v>
      </c>
      <c r="M59" s="67">
        <f t="shared" si="6"/>
        <v>-211402</v>
      </c>
      <c r="N59" s="67">
        <f t="shared" si="6"/>
        <v>-627385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-1256834</v>
      </c>
      <c r="X59" s="67">
        <f t="shared" si="6"/>
        <v>-1474200</v>
      </c>
      <c r="Y59" s="67">
        <f t="shared" si="6"/>
        <v>217366</v>
      </c>
      <c r="Z59" s="68">
        <f>+IF(X59&lt;&gt;0,+(Y59/X59)*100,0)</f>
        <v>-14.744675078008413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76772334</v>
      </c>
      <c r="G8" s="22">
        <v>7234944</v>
      </c>
      <c r="H8" s="22">
        <v>6658210</v>
      </c>
      <c r="I8" s="22">
        <v>6708934</v>
      </c>
      <c r="J8" s="22">
        <v>20602088</v>
      </c>
      <c r="K8" s="22">
        <v>6209214</v>
      </c>
      <c r="L8" s="22">
        <v>6631384</v>
      </c>
      <c r="M8" s="22">
        <v>6631701</v>
      </c>
      <c r="N8" s="22">
        <v>19472299</v>
      </c>
      <c r="O8" s="22"/>
      <c r="P8" s="22"/>
      <c r="Q8" s="22"/>
      <c r="R8" s="22"/>
      <c r="S8" s="22"/>
      <c r="T8" s="22"/>
      <c r="U8" s="22"/>
      <c r="V8" s="22"/>
      <c r="W8" s="22">
        <v>40074387</v>
      </c>
      <c r="X8" s="22">
        <v>38386164</v>
      </c>
      <c r="Y8" s="22">
        <v>1688223</v>
      </c>
      <c r="Z8" s="23">
        <v>4.3979987164125074</v>
      </c>
      <c r="AA8" s="20">
        <v>76772334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191910126</v>
      </c>
      <c r="G25" s="22">
        <v>60733387</v>
      </c>
      <c r="H25" s="22"/>
      <c r="I25" s="22"/>
      <c r="J25" s="22">
        <v>60733387</v>
      </c>
      <c r="K25" s="22"/>
      <c r="L25" s="22"/>
      <c r="M25" s="22">
        <v>21369985</v>
      </c>
      <c r="N25" s="22">
        <v>21369985</v>
      </c>
      <c r="O25" s="22"/>
      <c r="P25" s="22"/>
      <c r="Q25" s="22"/>
      <c r="R25" s="22"/>
      <c r="S25" s="22"/>
      <c r="T25" s="22"/>
      <c r="U25" s="22"/>
      <c r="V25" s="22"/>
      <c r="W25" s="22">
        <v>82103372</v>
      </c>
      <c r="X25" s="22">
        <v>91338816</v>
      </c>
      <c r="Y25" s="22">
        <v>-9235444</v>
      </c>
      <c r="Z25" s="23">
        <v>-10.111193033200692</v>
      </c>
      <c r="AA25" s="20">
        <v>191910126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268682460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6209214</v>
      </c>
      <c r="L32" s="31">
        <f t="shared" si="0"/>
        <v>6631384</v>
      </c>
      <c r="M32" s="31">
        <f t="shared" si="0"/>
        <v>28001686</v>
      </c>
      <c r="N32" s="31">
        <f t="shared" si="0"/>
        <v>40842284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122177759</v>
      </c>
      <c r="X32" s="31">
        <f t="shared" si="0"/>
        <v>129724980</v>
      </c>
      <c r="Y32" s="31">
        <f t="shared" si="0"/>
        <v>-7547221</v>
      </c>
      <c r="Z32" s="32">
        <f>+IF(X32&lt;&gt;0,+(Y32/X32)*100,0)</f>
        <v>-5.817862527325115</v>
      </c>
      <c r="AA32" s="29">
        <f>SUM(AA6:AA31)</f>
        <v>268682460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27307558</v>
      </c>
      <c r="G34" s="22">
        <v>2066925</v>
      </c>
      <c r="H34" s="22">
        <v>2185539</v>
      </c>
      <c r="I34" s="22">
        <v>2216277</v>
      </c>
      <c r="J34" s="22">
        <v>6468741</v>
      </c>
      <c r="K34" s="22">
        <v>2091061</v>
      </c>
      <c r="L34" s="22">
        <v>2079705</v>
      </c>
      <c r="M34" s="22">
        <v>2041782</v>
      </c>
      <c r="N34" s="22">
        <v>6212548</v>
      </c>
      <c r="O34" s="22"/>
      <c r="P34" s="22"/>
      <c r="Q34" s="22"/>
      <c r="R34" s="22"/>
      <c r="S34" s="22"/>
      <c r="T34" s="22"/>
      <c r="U34" s="22"/>
      <c r="V34" s="22"/>
      <c r="W34" s="22">
        <v>12681289</v>
      </c>
      <c r="X34" s="22">
        <v>13653816</v>
      </c>
      <c r="Y34" s="22">
        <v>-972527</v>
      </c>
      <c r="Z34" s="23">
        <v>-7.1227486879858342</v>
      </c>
      <c r="AA34" s="20">
        <v>27307558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600000</v>
      </c>
      <c r="G37" s="22">
        <v>83341</v>
      </c>
      <c r="H37" s="22">
        <v>96071</v>
      </c>
      <c r="I37" s="22">
        <v>58535</v>
      </c>
      <c r="J37" s="22">
        <v>237947</v>
      </c>
      <c r="K37" s="22">
        <v>72497</v>
      </c>
      <c r="L37" s="22">
        <v>121988</v>
      </c>
      <c r="M37" s="22">
        <v>73605</v>
      </c>
      <c r="N37" s="22">
        <v>268090</v>
      </c>
      <c r="O37" s="22"/>
      <c r="P37" s="22"/>
      <c r="Q37" s="22"/>
      <c r="R37" s="22"/>
      <c r="S37" s="22"/>
      <c r="T37" s="22"/>
      <c r="U37" s="22"/>
      <c r="V37" s="22"/>
      <c r="W37" s="22">
        <v>506037</v>
      </c>
      <c r="X37" s="22">
        <v>300000</v>
      </c>
      <c r="Y37" s="22">
        <v>206037</v>
      </c>
      <c r="Z37" s="23">
        <v>68.679000000000002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63193868</v>
      </c>
      <c r="G41" s="22">
        <v>352200</v>
      </c>
      <c r="H41" s="22">
        <v>388116</v>
      </c>
      <c r="I41" s="22">
        <v>155500</v>
      </c>
      <c r="J41" s="22">
        <v>895816</v>
      </c>
      <c r="K41" s="22">
        <v>944046</v>
      </c>
      <c r="L41" s="22">
        <v>753278</v>
      </c>
      <c r="M41" s="22">
        <v>19056940</v>
      </c>
      <c r="N41" s="22">
        <v>20754264</v>
      </c>
      <c r="O41" s="22"/>
      <c r="P41" s="22"/>
      <c r="Q41" s="22"/>
      <c r="R41" s="22"/>
      <c r="S41" s="22"/>
      <c r="T41" s="22"/>
      <c r="U41" s="22"/>
      <c r="V41" s="22"/>
      <c r="W41" s="22">
        <v>21650080</v>
      </c>
      <c r="X41" s="22">
        <v>25078880</v>
      </c>
      <c r="Y41" s="22">
        <v>-3428800</v>
      </c>
      <c r="Z41" s="23">
        <v>-13.672061910260746</v>
      </c>
      <c r="AA41" s="20">
        <v>63193868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4880926</v>
      </c>
      <c r="G44" s="22">
        <v>19334</v>
      </c>
      <c r="H44" s="22">
        <v>17972</v>
      </c>
      <c r="I44" s="22">
        <v>19315</v>
      </c>
      <c r="J44" s="22">
        <v>56621</v>
      </c>
      <c r="K44" s="22">
        <v>193732</v>
      </c>
      <c r="L44" s="22">
        <v>1397897</v>
      </c>
      <c r="M44" s="22">
        <v>71283</v>
      </c>
      <c r="N44" s="22">
        <v>1662912</v>
      </c>
      <c r="O44" s="22"/>
      <c r="P44" s="22"/>
      <c r="Q44" s="22"/>
      <c r="R44" s="22"/>
      <c r="S44" s="22"/>
      <c r="T44" s="22"/>
      <c r="U44" s="22"/>
      <c r="V44" s="22"/>
      <c r="W44" s="22">
        <v>1719533</v>
      </c>
      <c r="X44" s="22">
        <v>2440458</v>
      </c>
      <c r="Y44" s="22">
        <v>-720925</v>
      </c>
      <c r="Z44" s="23">
        <v>-29.540561648674142</v>
      </c>
      <c r="AA44" s="20">
        <v>4880926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95982352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3301336</v>
      </c>
      <c r="L47" s="31">
        <f t="shared" si="1"/>
        <v>4352868</v>
      </c>
      <c r="M47" s="31">
        <f t="shared" si="1"/>
        <v>21243610</v>
      </c>
      <c r="N47" s="31">
        <f t="shared" si="1"/>
        <v>28897814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36556939</v>
      </c>
      <c r="X47" s="31">
        <f t="shared" si="1"/>
        <v>41473154</v>
      </c>
      <c r="Y47" s="31">
        <f t="shared" si="1"/>
        <v>-4916215</v>
      </c>
      <c r="Z47" s="32">
        <f>+IF(X47&lt;&gt;0,+(Y47/X47)*100,0)</f>
        <v>-11.853969437675273</v>
      </c>
      <c r="AA47" s="29">
        <f>SUM(AA34:AA46)</f>
        <v>95982352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172700108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2907878</v>
      </c>
      <c r="L48" s="41">
        <f t="shared" si="2"/>
        <v>2278516</v>
      </c>
      <c r="M48" s="41">
        <f t="shared" si="2"/>
        <v>6758076</v>
      </c>
      <c r="N48" s="41">
        <f t="shared" si="2"/>
        <v>11944470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85620820</v>
      </c>
      <c r="X48" s="41">
        <f t="shared" si="2"/>
        <v>88251826</v>
      </c>
      <c r="Y48" s="41">
        <f t="shared" si="2"/>
        <v>-2631006</v>
      </c>
      <c r="Z48" s="42">
        <f>+IF(X48&lt;&gt;0,+(Y48/X48)*100,0)</f>
        <v>-2.9812482293567499</v>
      </c>
      <c r="AA48" s="39">
        <f>+AA32-AA47</f>
        <v>172700108</v>
      </c>
    </row>
    <row r="49" spans="1:27" ht="25.5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101792457</v>
      </c>
      <c r="G49" s="22">
        <v>615459</v>
      </c>
      <c r="H49" s="22">
        <v>1924939</v>
      </c>
      <c r="I49" s="22">
        <v>5643929</v>
      </c>
      <c r="J49" s="22">
        <v>8184327</v>
      </c>
      <c r="K49" s="22">
        <v>8254865</v>
      </c>
      <c r="L49" s="22">
        <v>9525397</v>
      </c>
      <c r="M49" s="22">
        <v>2704866</v>
      </c>
      <c r="N49" s="22">
        <v>20485128</v>
      </c>
      <c r="O49" s="22"/>
      <c r="P49" s="22"/>
      <c r="Q49" s="22"/>
      <c r="R49" s="22"/>
      <c r="S49" s="22"/>
      <c r="T49" s="22"/>
      <c r="U49" s="22"/>
      <c r="V49" s="22"/>
      <c r="W49" s="22">
        <v>28669455</v>
      </c>
      <c r="X49" s="22">
        <v>55491862</v>
      </c>
      <c r="Y49" s="22">
        <v>-26822407</v>
      </c>
      <c r="Z49" s="23">
        <v>-48.335748762584323</v>
      </c>
      <c r="AA49" s="20">
        <v>101792457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274492565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11162743</v>
      </c>
      <c r="L51" s="50">
        <f t="shared" si="3"/>
        <v>11803913</v>
      </c>
      <c r="M51" s="50">
        <f t="shared" si="3"/>
        <v>9462942</v>
      </c>
      <c r="N51" s="50">
        <f t="shared" si="3"/>
        <v>32429598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114290275</v>
      </c>
      <c r="X51" s="50">
        <f t="shared" si="3"/>
        <v>143743688</v>
      </c>
      <c r="Y51" s="50">
        <f t="shared" si="3"/>
        <v>-29453413</v>
      </c>
      <c r="Z51" s="51">
        <f>+IF(X51&lt;&gt;0,+(Y51/X51)*100,0)</f>
        <v>-20.490230499721143</v>
      </c>
      <c r="AA51" s="48">
        <f>SUM(AA48:AA50)</f>
        <v>274492565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274492565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11162743</v>
      </c>
      <c r="L53" s="56">
        <f t="shared" si="4"/>
        <v>11803913</v>
      </c>
      <c r="M53" s="56">
        <f t="shared" si="4"/>
        <v>9462942</v>
      </c>
      <c r="N53" s="56">
        <f t="shared" si="4"/>
        <v>32429598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114290275</v>
      </c>
      <c r="X53" s="56">
        <f t="shared" si="4"/>
        <v>143743688</v>
      </c>
      <c r="Y53" s="56">
        <f t="shared" si="4"/>
        <v>-29453413</v>
      </c>
      <c r="Z53" s="57">
        <f>+IF(X53&lt;&gt;0,+(Y53/X53)*100,0)</f>
        <v>-20.490230499721143</v>
      </c>
      <c r="AA53" s="54">
        <f>+AA51-AA52</f>
        <v>274492565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274492565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11162743</v>
      </c>
      <c r="L56" s="50">
        <f t="shared" si="5"/>
        <v>11803913</v>
      </c>
      <c r="M56" s="50">
        <f t="shared" si="5"/>
        <v>9462942</v>
      </c>
      <c r="N56" s="50">
        <f t="shared" si="5"/>
        <v>32429598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114290275</v>
      </c>
      <c r="X56" s="50">
        <f t="shared" si="5"/>
        <v>143743688</v>
      </c>
      <c r="Y56" s="50">
        <f t="shared" si="5"/>
        <v>-29453413</v>
      </c>
      <c r="Z56" s="51">
        <f>+IF(X56&lt;&gt;0,+(Y56/X56)*100,0)</f>
        <v>-20.490230499721143</v>
      </c>
      <c r="AA56" s="48">
        <f>SUM(AA53:AA55)</f>
        <v>274492565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274492565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11162743</v>
      </c>
      <c r="L59" s="67">
        <f t="shared" si="6"/>
        <v>11803913</v>
      </c>
      <c r="M59" s="67">
        <f t="shared" si="6"/>
        <v>9462942</v>
      </c>
      <c r="N59" s="67">
        <f t="shared" si="6"/>
        <v>32429598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114290275</v>
      </c>
      <c r="X59" s="67">
        <f t="shared" si="6"/>
        <v>143743688</v>
      </c>
      <c r="Y59" s="67">
        <f t="shared" si="6"/>
        <v>-29453413</v>
      </c>
      <c r="Z59" s="68">
        <f>+IF(X59&lt;&gt;0,+(Y59/X59)*100,0)</f>
        <v>-20.490230499721143</v>
      </c>
      <c r="AA59" s="65">
        <f>SUM(AA56:AA58)</f>
        <v>274492565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10646979</v>
      </c>
      <c r="G8" s="22">
        <v>700741</v>
      </c>
      <c r="H8" s="22">
        <v>811231</v>
      </c>
      <c r="I8" s="22">
        <v>795594</v>
      </c>
      <c r="J8" s="22">
        <v>2307566</v>
      </c>
      <c r="K8" s="22">
        <v>861977</v>
      </c>
      <c r="L8" s="22">
        <v>806316</v>
      </c>
      <c r="M8" s="22">
        <v>722527</v>
      </c>
      <c r="N8" s="22">
        <v>2390820</v>
      </c>
      <c r="O8" s="22"/>
      <c r="P8" s="22"/>
      <c r="Q8" s="22"/>
      <c r="R8" s="22"/>
      <c r="S8" s="22"/>
      <c r="T8" s="22"/>
      <c r="U8" s="22"/>
      <c r="V8" s="22"/>
      <c r="W8" s="22">
        <v>4698386</v>
      </c>
      <c r="X8" s="22">
        <v>5323458</v>
      </c>
      <c r="Y8" s="22">
        <v>-625072</v>
      </c>
      <c r="Z8" s="23">
        <v>-11.741841487243818</v>
      </c>
      <c r="AA8" s="20">
        <v>10646979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4004500</v>
      </c>
      <c r="G13" s="22">
        <v>382687</v>
      </c>
      <c r="H13" s="22">
        <v>384721</v>
      </c>
      <c r="I13" s="22">
        <v>388359</v>
      </c>
      <c r="J13" s="22">
        <v>1155767</v>
      </c>
      <c r="K13" s="22">
        <v>388474</v>
      </c>
      <c r="L13" s="22">
        <v>389055</v>
      </c>
      <c r="M13" s="22">
        <v>392277</v>
      </c>
      <c r="N13" s="22">
        <v>1169806</v>
      </c>
      <c r="O13" s="22"/>
      <c r="P13" s="22"/>
      <c r="Q13" s="22"/>
      <c r="R13" s="22"/>
      <c r="S13" s="22"/>
      <c r="T13" s="22"/>
      <c r="U13" s="22"/>
      <c r="V13" s="22"/>
      <c r="W13" s="22">
        <v>2325573</v>
      </c>
      <c r="X13" s="22">
        <v>2002248</v>
      </c>
      <c r="Y13" s="22">
        <v>323325</v>
      </c>
      <c r="Z13" s="23">
        <v>16.1480995361214</v>
      </c>
      <c r="AA13" s="20">
        <v>4004500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14651479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1250451</v>
      </c>
      <c r="L32" s="31">
        <f t="shared" si="0"/>
        <v>1195371</v>
      </c>
      <c r="M32" s="31">
        <f t="shared" si="0"/>
        <v>1114804</v>
      </c>
      <c r="N32" s="31">
        <f t="shared" si="0"/>
        <v>3560626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7023959</v>
      </c>
      <c r="X32" s="31">
        <f t="shared" si="0"/>
        <v>7325706</v>
      </c>
      <c r="Y32" s="31">
        <f t="shared" si="0"/>
        <v>-301747</v>
      </c>
      <c r="Z32" s="32">
        <f>+IF(X32&lt;&gt;0,+(Y32/X32)*100,0)</f>
        <v>-4.1190159692458312</v>
      </c>
      <c r="AA32" s="29">
        <f>SUM(AA6:AA31)</f>
        <v>14651479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>
        <v>11484</v>
      </c>
      <c r="L34" s="22">
        <v>14010</v>
      </c>
      <c r="M34" s="22">
        <v>11593</v>
      </c>
      <c r="N34" s="22">
        <v>37087</v>
      </c>
      <c r="O34" s="22"/>
      <c r="P34" s="22"/>
      <c r="Q34" s="22"/>
      <c r="R34" s="22"/>
      <c r="S34" s="22"/>
      <c r="T34" s="22"/>
      <c r="U34" s="22"/>
      <c r="V34" s="22"/>
      <c r="W34" s="22">
        <v>82624</v>
      </c>
      <c r="X34" s="22">
        <v>440250</v>
      </c>
      <c r="Y34" s="22">
        <v>-357626</v>
      </c>
      <c r="Z34" s="23">
        <v>-81.232481544576942</v>
      </c>
      <c r="AA34" s="20">
        <v>880450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12948</v>
      </c>
      <c r="G44" s="22">
        <v>259</v>
      </c>
      <c r="H44" s="22">
        <v>297</v>
      </c>
      <c r="I44" s="22">
        <v>292</v>
      </c>
      <c r="J44" s="22">
        <v>848</v>
      </c>
      <c r="K44" s="22">
        <v>246</v>
      </c>
      <c r="L44" s="22">
        <v>271</v>
      </c>
      <c r="M44" s="22">
        <v>247</v>
      </c>
      <c r="N44" s="22">
        <v>764</v>
      </c>
      <c r="O44" s="22"/>
      <c r="P44" s="22"/>
      <c r="Q44" s="22"/>
      <c r="R44" s="22"/>
      <c r="S44" s="22"/>
      <c r="T44" s="22"/>
      <c r="U44" s="22"/>
      <c r="V44" s="22"/>
      <c r="W44" s="22">
        <v>1612</v>
      </c>
      <c r="X44" s="22">
        <v>6474</v>
      </c>
      <c r="Y44" s="22">
        <v>-4862</v>
      </c>
      <c r="Z44" s="23">
        <v>-75.100401606425706</v>
      </c>
      <c r="AA44" s="20">
        <v>12948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893398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11730</v>
      </c>
      <c r="L47" s="31">
        <f t="shared" si="1"/>
        <v>14281</v>
      </c>
      <c r="M47" s="31">
        <f t="shared" si="1"/>
        <v>11840</v>
      </c>
      <c r="N47" s="31">
        <f t="shared" si="1"/>
        <v>37851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84236</v>
      </c>
      <c r="X47" s="31">
        <f t="shared" si="1"/>
        <v>446724</v>
      </c>
      <c r="Y47" s="31">
        <f t="shared" si="1"/>
        <v>-362488</v>
      </c>
      <c r="Z47" s="32">
        <f>+IF(X47&lt;&gt;0,+(Y47/X47)*100,0)</f>
        <v>-81.143614401733515</v>
      </c>
      <c r="AA47" s="29">
        <f>SUM(AA34:AA46)</f>
        <v>893398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13758081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1238721</v>
      </c>
      <c r="L48" s="41">
        <f t="shared" si="2"/>
        <v>1181090</v>
      </c>
      <c r="M48" s="41">
        <f t="shared" si="2"/>
        <v>1102964</v>
      </c>
      <c r="N48" s="41">
        <f t="shared" si="2"/>
        <v>3522775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6939723</v>
      </c>
      <c r="X48" s="41">
        <f t="shared" si="2"/>
        <v>6878982</v>
      </c>
      <c r="Y48" s="41">
        <f t="shared" si="2"/>
        <v>60741</v>
      </c>
      <c r="Z48" s="42">
        <f>+IF(X48&lt;&gt;0,+(Y48/X48)*100,0)</f>
        <v>0.88299402440651831</v>
      </c>
      <c r="AA48" s="39">
        <f>+AA32-AA47</f>
        <v>13758081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13758081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1238721</v>
      </c>
      <c r="L51" s="50">
        <f t="shared" si="3"/>
        <v>1181090</v>
      </c>
      <c r="M51" s="50">
        <f t="shared" si="3"/>
        <v>1102964</v>
      </c>
      <c r="N51" s="50">
        <f t="shared" si="3"/>
        <v>3522775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6939723</v>
      </c>
      <c r="X51" s="50">
        <f t="shared" si="3"/>
        <v>6878982</v>
      </c>
      <c r="Y51" s="50">
        <f t="shared" si="3"/>
        <v>60741</v>
      </c>
      <c r="Z51" s="51">
        <f>+IF(X51&lt;&gt;0,+(Y51/X51)*100,0)</f>
        <v>0.88299402440651831</v>
      </c>
      <c r="AA51" s="48">
        <f>SUM(AA48:AA50)</f>
        <v>13758081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13758081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1238721</v>
      </c>
      <c r="L53" s="56">
        <f t="shared" si="4"/>
        <v>1181090</v>
      </c>
      <c r="M53" s="56">
        <f t="shared" si="4"/>
        <v>1102964</v>
      </c>
      <c r="N53" s="56">
        <f t="shared" si="4"/>
        <v>3522775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6939723</v>
      </c>
      <c r="X53" s="56">
        <f t="shared" si="4"/>
        <v>6878982</v>
      </c>
      <c r="Y53" s="56">
        <f t="shared" si="4"/>
        <v>60741</v>
      </c>
      <c r="Z53" s="57">
        <f>+IF(X53&lt;&gt;0,+(Y53/X53)*100,0)</f>
        <v>0.88299402440651831</v>
      </c>
      <c r="AA53" s="54">
        <f>+AA51-AA52</f>
        <v>13758081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13758081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1238721</v>
      </c>
      <c r="L56" s="50">
        <f t="shared" si="5"/>
        <v>1181090</v>
      </c>
      <c r="M56" s="50">
        <f t="shared" si="5"/>
        <v>1102964</v>
      </c>
      <c r="N56" s="50">
        <f t="shared" si="5"/>
        <v>3522775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6939723</v>
      </c>
      <c r="X56" s="50">
        <f t="shared" si="5"/>
        <v>6878982</v>
      </c>
      <c r="Y56" s="50">
        <f t="shared" si="5"/>
        <v>60741</v>
      </c>
      <c r="Z56" s="51">
        <f>+IF(X56&lt;&gt;0,+(Y56/X56)*100,0)</f>
        <v>0.88299402440651831</v>
      </c>
      <c r="AA56" s="48">
        <f>SUM(AA53:AA55)</f>
        <v>13758081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13758081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1238721</v>
      </c>
      <c r="L59" s="67">
        <f t="shared" si="6"/>
        <v>1181090</v>
      </c>
      <c r="M59" s="67">
        <f t="shared" si="6"/>
        <v>1102964</v>
      </c>
      <c r="N59" s="67">
        <f t="shared" si="6"/>
        <v>3522775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6939723</v>
      </c>
      <c r="X59" s="67">
        <f t="shared" si="6"/>
        <v>6878982</v>
      </c>
      <c r="Y59" s="67">
        <f t="shared" si="6"/>
        <v>60741</v>
      </c>
      <c r="Z59" s="68">
        <f>+IF(X59&lt;&gt;0,+(Y59/X59)*100,0)</f>
        <v>0.88299402440651831</v>
      </c>
      <c r="AA59" s="65">
        <f>SUM(AA56:AA58)</f>
        <v>13758081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>
        <v>480100</v>
      </c>
      <c r="L8" s="22">
        <v>-480100</v>
      </c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>
        <v>48638</v>
      </c>
      <c r="L13" s="22">
        <v>-48638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528738</v>
      </c>
      <c r="L32" s="31">
        <f t="shared" si="0"/>
        <v>-528738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>
        <v>107024</v>
      </c>
      <c r="L34" s="22">
        <v>-107024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140196</v>
      </c>
      <c r="Y34" s="22">
        <v>-140196</v>
      </c>
      <c r="Z34" s="23">
        <v>-100</v>
      </c>
      <c r="AA34" s="20">
        <v>280384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>
        <v>36111</v>
      </c>
      <c r="L37" s="22">
        <v>-35513</v>
      </c>
      <c r="M37" s="22">
        <v>28441</v>
      </c>
      <c r="N37" s="22">
        <v>29039</v>
      </c>
      <c r="O37" s="22"/>
      <c r="P37" s="22"/>
      <c r="Q37" s="22"/>
      <c r="R37" s="22"/>
      <c r="S37" s="22"/>
      <c r="T37" s="22"/>
      <c r="U37" s="22"/>
      <c r="V37" s="22"/>
      <c r="W37" s="22">
        <v>59068</v>
      </c>
      <c r="X37" s="22"/>
      <c r="Y37" s="22">
        <v>59068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>
        <v>220574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110286</v>
      </c>
      <c r="Y39" s="22">
        <v>-110286</v>
      </c>
      <c r="Z39" s="23">
        <v>-100</v>
      </c>
      <c r="AA39" s="20">
        <v>220574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500958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143135</v>
      </c>
      <c r="L47" s="31">
        <f t="shared" si="1"/>
        <v>-142537</v>
      </c>
      <c r="M47" s="31">
        <f t="shared" si="1"/>
        <v>28441</v>
      </c>
      <c r="N47" s="31">
        <f t="shared" si="1"/>
        <v>29039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59068</v>
      </c>
      <c r="X47" s="31">
        <f t="shared" si="1"/>
        <v>250482</v>
      </c>
      <c r="Y47" s="31">
        <f t="shared" si="1"/>
        <v>-191414</v>
      </c>
      <c r="Z47" s="32">
        <f>+IF(X47&lt;&gt;0,+(Y47/X47)*100,0)</f>
        <v>-76.418265583954138</v>
      </c>
      <c r="AA47" s="29">
        <f>SUM(AA34:AA46)</f>
        <v>500958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-500958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385603</v>
      </c>
      <c r="L48" s="41">
        <f t="shared" si="2"/>
        <v>-386201</v>
      </c>
      <c r="M48" s="41">
        <f t="shared" si="2"/>
        <v>-28441</v>
      </c>
      <c r="N48" s="41">
        <f t="shared" si="2"/>
        <v>-29039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-59068</v>
      </c>
      <c r="X48" s="41">
        <f t="shared" si="2"/>
        <v>-250482</v>
      </c>
      <c r="Y48" s="41">
        <f t="shared" si="2"/>
        <v>191414</v>
      </c>
      <c r="Z48" s="42">
        <f>+IF(X48&lt;&gt;0,+(Y48/X48)*100,0)</f>
        <v>-76.418265583954138</v>
      </c>
      <c r="AA48" s="39">
        <f>+AA32-AA47</f>
        <v>-500958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-500958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385603</v>
      </c>
      <c r="L51" s="50">
        <f t="shared" si="3"/>
        <v>-386201</v>
      </c>
      <c r="M51" s="50">
        <f t="shared" si="3"/>
        <v>-28441</v>
      </c>
      <c r="N51" s="50">
        <f t="shared" si="3"/>
        <v>-29039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-59068</v>
      </c>
      <c r="X51" s="50">
        <f t="shared" si="3"/>
        <v>-250482</v>
      </c>
      <c r="Y51" s="50">
        <f t="shared" si="3"/>
        <v>191414</v>
      </c>
      <c r="Z51" s="51">
        <f>+IF(X51&lt;&gt;0,+(Y51/X51)*100,0)</f>
        <v>-76.418265583954138</v>
      </c>
      <c r="AA51" s="48">
        <f>SUM(AA48:AA50)</f>
        <v>-500958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-500958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385603</v>
      </c>
      <c r="L53" s="56">
        <f t="shared" si="4"/>
        <v>-386201</v>
      </c>
      <c r="M53" s="56">
        <f t="shared" si="4"/>
        <v>-28441</v>
      </c>
      <c r="N53" s="56">
        <f t="shared" si="4"/>
        <v>-29039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-59068</v>
      </c>
      <c r="X53" s="56">
        <f t="shared" si="4"/>
        <v>-250482</v>
      </c>
      <c r="Y53" s="56">
        <f t="shared" si="4"/>
        <v>191414</v>
      </c>
      <c r="Z53" s="57">
        <f>+IF(X53&lt;&gt;0,+(Y53/X53)*100,0)</f>
        <v>-76.418265583954138</v>
      </c>
      <c r="AA53" s="54">
        <f>+AA51-AA52</f>
        <v>-500958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-500958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385603</v>
      </c>
      <c r="L56" s="50">
        <f t="shared" si="5"/>
        <v>-386201</v>
      </c>
      <c r="M56" s="50">
        <f t="shared" si="5"/>
        <v>-28441</v>
      </c>
      <c r="N56" s="50">
        <f t="shared" si="5"/>
        <v>-29039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-59068</v>
      </c>
      <c r="X56" s="50">
        <f t="shared" si="5"/>
        <v>-250482</v>
      </c>
      <c r="Y56" s="50">
        <f t="shared" si="5"/>
        <v>191414</v>
      </c>
      <c r="Z56" s="51">
        <f>+IF(X56&lt;&gt;0,+(Y56/X56)*100,0)</f>
        <v>-76.418265583954138</v>
      </c>
      <c r="AA56" s="48">
        <f>SUM(AA53:AA55)</f>
        <v>-500958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-500958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385603</v>
      </c>
      <c r="L59" s="67">
        <f t="shared" si="6"/>
        <v>-386201</v>
      </c>
      <c r="M59" s="67">
        <f t="shared" si="6"/>
        <v>-28441</v>
      </c>
      <c r="N59" s="67">
        <f t="shared" si="6"/>
        <v>-29039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-59068</v>
      </c>
      <c r="X59" s="67">
        <f t="shared" si="6"/>
        <v>-250482</v>
      </c>
      <c r="Y59" s="67">
        <f t="shared" si="6"/>
        <v>191414</v>
      </c>
      <c r="Z59" s="68">
        <f>+IF(X59&lt;&gt;0,+(Y59/X59)*100,0)</f>
        <v>-76.418265583954138</v>
      </c>
      <c r="AA59" s="65">
        <f>SUM(AA56:AA58)</f>
        <v>-500958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>
        <v>268934</v>
      </c>
      <c r="L34" s="22">
        <v>293183</v>
      </c>
      <c r="M34" s="22">
        <v>302585</v>
      </c>
      <c r="N34" s="22">
        <v>864702</v>
      </c>
      <c r="O34" s="22"/>
      <c r="P34" s="22"/>
      <c r="Q34" s="22"/>
      <c r="R34" s="22"/>
      <c r="S34" s="22"/>
      <c r="T34" s="22"/>
      <c r="U34" s="22"/>
      <c r="V34" s="22"/>
      <c r="W34" s="22">
        <v>1579671</v>
      </c>
      <c r="X34" s="22">
        <v>1497097</v>
      </c>
      <c r="Y34" s="22">
        <v>82574</v>
      </c>
      <c r="Z34" s="23">
        <v>5.5156078731037468</v>
      </c>
      <c r="AA34" s="20">
        <v>2999287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>
        <v>27360</v>
      </c>
      <c r="L37" s="22">
        <v>42279</v>
      </c>
      <c r="M37" s="22">
        <v>46982</v>
      </c>
      <c r="N37" s="22">
        <v>116621</v>
      </c>
      <c r="O37" s="22"/>
      <c r="P37" s="22"/>
      <c r="Q37" s="22"/>
      <c r="R37" s="22"/>
      <c r="S37" s="22"/>
      <c r="T37" s="22"/>
      <c r="U37" s="22"/>
      <c r="V37" s="22"/>
      <c r="W37" s="22">
        <v>286134</v>
      </c>
      <c r="X37" s="22">
        <v>283861</v>
      </c>
      <c r="Y37" s="22">
        <v>2273</v>
      </c>
      <c r="Z37" s="23">
        <v>0.8007440261254628</v>
      </c>
      <c r="AA37" s="20">
        <v>563574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>
        <v>2518684</v>
      </c>
      <c r="N39" s="22">
        <v>2518684</v>
      </c>
      <c r="O39" s="22"/>
      <c r="P39" s="22"/>
      <c r="Q39" s="22"/>
      <c r="R39" s="22"/>
      <c r="S39" s="22"/>
      <c r="T39" s="22"/>
      <c r="U39" s="22"/>
      <c r="V39" s="22"/>
      <c r="W39" s="22">
        <v>5037368</v>
      </c>
      <c r="X39" s="22">
        <v>1778112</v>
      </c>
      <c r="Y39" s="22">
        <v>3259256</v>
      </c>
      <c r="Z39" s="23">
        <v>183.29868984630892</v>
      </c>
      <c r="AA39" s="20">
        <v>3556226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166529</v>
      </c>
      <c r="Y41" s="22">
        <v>-166529</v>
      </c>
      <c r="Z41" s="23">
        <v>-100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>
        <v>2216</v>
      </c>
      <c r="L44" s="22">
        <v>2459</v>
      </c>
      <c r="M44" s="22">
        <v>2553</v>
      </c>
      <c r="N44" s="22">
        <v>7228</v>
      </c>
      <c r="O44" s="22"/>
      <c r="P44" s="22"/>
      <c r="Q44" s="22"/>
      <c r="R44" s="22"/>
      <c r="S44" s="22"/>
      <c r="T44" s="22"/>
      <c r="U44" s="22"/>
      <c r="V44" s="22"/>
      <c r="W44" s="22">
        <v>15721</v>
      </c>
      <c r="X44" s="22">
        <v>52890</v>
      </c>
      <c r="Y44" s="22">
        <v>-37169</v>
      </c>
      <c r="Z44" s="23">
        <v>-70.276044620911321</v>
      </c>
      <c r="AA44" s="20">
        <v>101538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298510</v>
      </c>
      <c r="L47" s="31">
        <f t="shared" si="1"/>
        <v>337921</v>
      </c>
      <c r="M47" s="31">
        <f t="shared" si="1"/>
        <v>2870804</v>
      </c>
      <c r="N47" s="31">
        <f t="shared" si="1"/>
        <v>3507235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6918894</v>
      </c>
      <c r="X47" s="31">
        <f t="shared" si="1"/>
        <v>3778489</v>
      </c>
      <c r="Y47" s="31">
        <f t="shared" si="1"/>
        <v>3140405</v>
      </c>
      <c r="Z47" s="32">
        <f>+IF(X47&lt;&gt;0,+(Y47/X47)*100,0)</f>
        <v>83.112720455187244</v>
      </c>
      <c r="AA47" s="29">
        <f>SUM(AA34:AA46)</f>
        <v>7570625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-298510</v>
      </c>
      <c r="L48" s="41">
        <f t="shared" si="2"/>
        <v>-337921</v>
      </c>
      <c r="M48" s="41">
        <f t="shared" si="2"/>
        <v>-2870804</v>
      </c>
      <c r="N48" s="41">
        <f t="shared" si="2"/>
        <v>-3507235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-6918894</v>
      </c>
      <c r="X48" s="41">
        <f t="shared" si="2"/>
        <v>-3778489</v>
      </c>
      <c r="Y48" s="41">
        <f t="shared" si="2"/>
        <v>-3140405</v>
      </c>
      <c r="Z48" s="42">
        <f>+IF(X48&lt;&gt;0,+(Y48/X48)*100,0)</f>
        <v>83.112720455187244</v>
      </c>
      <c r="AA48" s="39">
        <f>+AA32-AA47</f>
        <v>-7570625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-298510</v>
      </c>
      <c r="L51" s="50">
        <f t="shared" si="3"/>
        <v>-337921</v>
      </c>
      <c r="M51" s="50">
        <f t="shared" si="3"/>
        <v>-2870804</v>
      </c>
      <c r="N51" s="50">
        <f t="shared" si="3"/>
        <v>-3507235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-6918894</v>
      </c>
      <c r="X51" s="50">
        <f t="shared" si="3"/>
        <v>-3778489</v>
      </c>
      <c r="Y51" s="50">
        <f t="shared" si="3"/>
        <v>-3140405</v>
      </c>
      <c r="Z51" s="51">
        <f>+IF(X51&lt;&gt;0,+(Y51/X51)*100,0)</f>
        <v>83.112720455187244</v>
      </c>
      <c r="AA51" s="48">
        <f>SUM(AA48:AA50)</f>
        <v>-7570625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-298510</v>
      </c>
      <c r="L53" s="56">
        <f t="shared" si="4"/>
        <v>-337921</v>
      </c>
      <c r="M53" s="56">
        <f t="shared" si="4"/>
        <v>-2870804</v>
      </c>
      <c r="N53" s="56">
        <f t="shared" si="4"/>
        <v>-3507235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-6918894</v>
      </c>
      <c r="X53" s="56">
        <f t="shared" si="4"/>
        <v>-3778489</v>
      </c>
      <c r="Y53" s="56">
        <f t="shared" si="4"/>
        <v>-3140405</v>
      </c>
      <c r="Z53" s="57">
        <f>+IF(X53&lt;&gt;0,+(Y53/X53)*100,0)</f>
        <v>83.112720455187244</v>
      </c>
      <c r="AA53" s="54">
        <f>+AA51-AA52</f>
        <v>-7570625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-298510</v>
      </c>
      <c r="L56" s="50">
        <f t="shared" si="5"/>
        <v>-337921</v>
      </c>
      <c r="M56" s="50">
        <f t="shared" si="5"/>
        <v>-2870804</v>
      </c>
      <c r="N56" s="50">
        <f t="shared" si="5"/>
        <v>-3507235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-6918894</v>
      </c>
      <c r="X56" s="50">
        <f t="shared" si="5"/>
        <v>-3778489</v>
      </c>
      <c r="Y56" s="50">
        <f t="shared" si="5"/>
        <v>-3140405</v>
      </c>
      <c r="Z56" s="51">
        <f>+IF(X56&lt;&gt;0,+(Y56/X56)*100,0)</f>
        <v>83.112720455187244</v>
      </c>
      <c r="AA56" s="48">
        <f>SUM(AA53:AA55)</f>
        <v>-7570625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-298510</v>
      </c>
      <c r="L59" s="67">
        <f t="shared" si="6"/>
        <v>-337921</v>
      </c>
      <c r="M59" s="67">
        <f t="shared" si="6"/>
        <v>-2870804</v>
      </c>
      <c r="N59" s="67">
        <f t="shared" si="6"/>
        <v>-3507235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-6918894</v>
      </c>
      <c r="X59" s="67">
        <f t="shared" si="6"/>
        <v>-3778489</v>
      </c>
      <c r="Y59" s="67">
        <f t="shared" si="6"/>
        <v>-3140405</v>
      </c>
      <c r="Z59" s="68">
        <f>+IF(X59&lt;&gt;0,+(Y59/X59)*100,0)</f>
        <v>83.112720455187244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>
        <v>41776</v>
      </c>
      <c r="L8" s="22">
        <v>55446</v>
      </c>
      <c r="M8" s="22">
        <v>44153</v>
      </c>
      <c r="N8" s="22">
        <v>141375</v>
      </c>
      <c r="O8" s="22"/>
      <c r="P8" s="22"/>
      <c r="Q8" s="22"/>
      <c r="R8" s="22"/>
      <c r="S8" s="22"/>
      <c r="T8" s="22"/>
      <c r="U8" s="22"/>
      <c r="V8" s="22"/>
      <c r="W8" s="22">
        <v>265840</v>
      </c>
      <c r="X8" s="22"/>
      <c r="Y8" s="22">
        <v>265840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41776</v>
      </c>
      <c r="L32" s="31">
        <f t="shared" si="0"/>
        <v>55446</v>
      </c>
      <c r="M32" s="31">
        <f t="shared" si="0"/>
        <v>44153</v>
      </c>
      <c r="N32" s="31">
        <f t="shared" si="0"/>
        <v>141375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265840</v>
      </c>
      <c r="X32" s="31">
        <f t="shared" si="0"/>
        <v>0</v>
      </c>
      <c r="Y32" s="31">
        <f t="shared" si="0"/>
        <v>265840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41776</v>
      </c>
      <c r="L48" s="41">
        <f t="shared" si="2"/>
        <v>55446</v>
      </c>
      <c r="M48" s="41">
        <f t="shared" si="2"/>
        <v>44153</v>
      </c>
      <c r="N48" s="41">
        <f t="shared" si="2"/>
        <v>141375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265840</v>
      </c>
      <c r="X48" s="41">
        <f t="shared" si="2"/>
        <v>0</v>
      </c>
      <c r="Y48" s="41">
        <f t="shared" si="2"/>
        <v>265840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41776</v>
      </c>
      <c r="L51" s="50">
        <f t="shared" si="3"/>
        <v>55446</v>
      </c>
      <c r="M51" s="50">
        <f t="shared" si="3"/>
        <v>44153</v>
      </c>
      <c r="N51" s="50">
        <f t="shared" si="3"/>
        <v>141375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265840</v>
      </c>
      <c r="X51" s="50">
        <f t="shared" si="3"/>
        <v>0</v>
      </c>
      <c r="Y51" s="50">
        <f t="shared" si="3"/>
        <v>265840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41776</v>
      </c>
      <c r="L53" s="56">
        <f t="shared" si="4"/>
        <v>55446</v>
      </c>
      <c r="M53" s="56">
        <f t="shared" si="4"/>
        <v>44153</v>
      </c>
      <c r="N53" s="56">
        <f t="shared" si="4"/>
        <v>141375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265840</v>
      </c>
      <c r="X53" s="56">
        <f t="shared" si="4"/>
        <v>0</v>
      </c>
      <c r="Y53" s="56">
        <f t="shared" si="4"/>
        <v>265840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41776</v>
      </c>
      <c r="L56" s="50">
        <f t="shared" si="5"/>
        <v>55446</v>
      </c>
      <c r="M56" s="50">
        <f t="shared" si="5"/>
        <v>44153</v>
      </c>
      <c r="N56" s="50">
        <f t="shared" si="5"/>
        <v>141375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265840</v>
      </c>
      <c r="X56" s="50">
        <f t="shared" si="5"/>
        <v>0</v>
      </c>
      <c r="Y56" s="50">
        <f t="shared" si="5"/>
        <v>265840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41776</v>
      </c>
      <c r="L59" s="67">
        <f t="shared" si="6"/>
        <v>55446</v>
      </c>
      <c r="M59" s="67">
        <f t="shared" si="6"/>
        <v>44153</v>
      </c>
      <c r="N59" s="67">
        <f t="shared" si="6"/>
        <v>141375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265840</v>
      </c>
      <c r="X59" s="67">
        <f t="shared" si="6"/>
        <v>0</v>
      </c>
      <c r="Y59" s="67">
        <f t="shared" si="6"/>
        <v>265840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/>
      <c r="P7" s="22"/>
      <c r="Q7" s="22"/>
      <c r="R7" s="22"/>
      <c r="S7" s="22"/>
      <c r="T7" s="22"/>
      <c r="U7" s="22"/>
      <c r="V7" s="22"/>
      <c r="W7" s="22">
        <v>818341</v>
      </c>
      <c r="X7" s="22">
        <v>2178030</v>
      </c>
      <c r="Y7" s="22">
        <v>-1359689</v>
      </c>
      <c r="Z7" s="23">
        <v>-62.427468859473933</v>
      </c>
      <c r="AA7" s="20">
        <v>4356067</v>
      </c>
    </row>
    <row r="8" spans="1:27" ht="13.5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>
        <v>1698079</v>
      </c>
      <c r="L8" s="22">
        <v>-784615</v>
      </c>
      <c r="M8" s="22"/>
      <c r="N8" s="22">
        <v>913464</v>
      </c>
      <c r="O8" s="22"/>
      <c r="P8" s="22"/>
      <c r="Q8" s="22"/>
      <c r="R8" s="22"/>
      <c r="S8" s="22"/>
      <c r="T8" s="22"/>
      <c r="U8" s="22"/>
      <c r="V8" s="22"/>
      <c r="W8" s="22">
        <v>3875837</v>
      </c>
      <c r="X8" s="22">
        <v>18905328</v>
      </c>
      <c r="Y8" s="22">
        <v>-15029491</v>
      </c>
      <c r="Z8" s="23">
        <v>-79.498705338516203</v>
      </c>
      <c r="AA8" s="20">
        <v>37810659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32646</v>
      </c>
      <c r="Y10" s="22">
        <v>-32646</v>
      </c>
      <c r="Z10" s="23">
        <v>-100</v>
      </c>
      <c r="AA10" s="20">
        <v>65287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>
        <v>-252039</v>
      </c>
      <c r="L13" s="22">
        <v>575286</v>
      </c>
      <c r="M13" s="22"/>
      <c r="N13" s="22">
        <v>323247</v>
      </c>
      <c r="O13" s="22"/>
      <c r="P13" s="22"/>
      <c r="Q13" s="22"/>
      <c r="R13" s="22"/>
      <c r="S13" s="22"/>
      <c r="T13" s="22"/>
      <c r="U13" s="22"/>
      <c r="V13" s="22"/>
      <c r="W13" s="22">
        <v>922542</v>
      </c>
      <c r="X13" s="22">
        <v>5749332</v>
      </c>
      <c r="Y13" s="22">
        <v>-4826790</v>
      </c>
      <c r="Z13" s="23">
        <v>-83.953927169278103</v>
      </c>
      <c r="AA13" s="20">
        <v>11498658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>
        <v>383433</v>
      </c>
      <c r="L19" s="22">
        <v>6526520</v>
      </c>
      <c r="M19" s="22"/>
      <c r="N19" s="22">
        <v>6909953</v>
      </c>
      <c r="O19" s="22"/>
      <c r="P19" s="22"/>
      <c r="Q19" s="22"/>
      <c r="R19" s="22"/>
      <c r="S19" s="22"/>
      <c r="T19" s="22"/>
      <c r="U19" s="22"/>
      <c r="V19" s="22"/>
      <c r="W19" s="22">
        <v>9570624</v>
      </c>
      <c r="X19" s="22"/>
      <c r="Y19" s="22">
        <v>9570624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1829473</v>
      </c>
      <c r="L32" s="31">
        <f t="shared" si="0"/>
        <v>6781749</v>
      </c>
      <c r="M32" s="31">
        <f t="shared" si="0"/>
        <v>0</v>
      </c>
      <c r="N32" s="31">
        <f t="shared" si="0"/>
        <v>8611222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15187344</v>
      </c>
      <c r="X32" s="31">
        <f t="shared" si="0"/>
        <v>26865336</v>
      </c>
      <c r="Y32" s="31">
        <f t="shared" si="0"/>
        <v>-11677992</v>
      </c>
      <c r="Z32" s="32">
        <f>+IF(X32&lt;&gt;0,+(Y32/X32)*100,0)</f>
        <v>-43.468624401347519</v>
      </c>
      <c r="AA32" s="29">
        <f>SUM(AA6:AA31)</f>
        <v>53730671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18915844</v>
      </c>
      <c r="D34" s="20"/>
      <c r="E34" s="21">
        <v>26849301</v>
      </c>
      <c r="F34" s="22">
        <v>26849301</v>
      </c>
      <c r="G34" s="22">
        <v>54167</v>
      </c>
      <c r="H34" s="22">
        <v>1419036</v>
      </c>
      <c r="I34" s="22">
        <v>978510</v>
      </c>
      <c r="J34" s="22">
        <v>2451713</v>
      </c>
      <c r="K34" s="22">
        <v>-88746</v>
      </c>
      <c r="L34" s="22">
        <v>2186791</v>
      </c>
      <c r="M34" s="22">
        <v>12486</v>
      </c>
      <c r="N34" s="22">
        <v>2110531</v>
      </c>
      <c r="O34" s="22"/>
      <c r="P34" s="22"/>
      <c r="Q34" s="22"/>
      <c r="R34" s="22"/>
      <c r="S34" s="22"/>
      <c r="T34" s="22"/>
      <c r="U34" s="22"/>
      <c r="V34" s="22"/>
      <c r="W34" s="22">
        <v>4562244</v>
      </c>
      <c r="X34" s="22">
        <v>13424676</v>
      </c>
      <c r="Y34" s="22">
        <v>-8862432</v>
      </c>
      <c r="Z34" s="23">
        <v>-66.015984296380779</v>
      </c>
      <c r="AA34" s="20">
        <v>26849301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>
        <v>845591</v>
      </c>
      <c r="N37" s="22">
        <v>845591</v>
      </c>
      <c r="O37" s="22"/>
      <c r="P37" s="22"/>
      <c r="Q37" s="22"/>
      <c r="R37" s="22"/>
      <c r="S37" s="22"/>
      <c r="T37" s="22"/>
      <c r="U37" s="22"/>
      <c r="V37" s="22"/>
      <c r="W37" s="22">
        <v>928566</v>
      </c>
      <c r="X37" s="22">
        <v>3524088</v>
      </c>
      <c r="Y37" s="22">
        <v>-2595522</v>
      </c>
      <c r="Z37" s="23">
        <v>-73.650884994926344</v>
      </c>
      <c r="AA37" s="20">
        <v>7048185</v>
      </c>
    </row>
    <row r="38" spans="1:27" ht="13.5" x14ac:dyDescent="0.25">
      <c r="A38" s="19" t="s">
        <v>64</v>
      </c>
      <c r="B38" s="15" t="s">
        <v>32</v>
      </c>
      <c r="C38" s="20">
        <v>978846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3073614</v>
      </c>
      <c r="Y38" s="22">
        <v>-3073614</v>
      </c>
      <c r="Z38" s="23">
        <v>-100</v>
      </c>
      <c r="AA38" s="20">
        <v>6147221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7596892</v>
      </c>
      <c r="G41" s="22"/>
      <c r="H41" s="22">
        <v>110851</v>
      </c>
      <c r="I41" s="22"/>
      <c r="J41" s="22">
        <v>110851</v>
      </c>
      <c r="K41" s="22">
        <v>332584</v>
      </c>
      <c r="L41" s="22">
        <v>1096338</v>
      </c>
      <c r="M41" s="22"/>
      <c r="N41" s="22">
        <v>1428922</v>
      </c>
      <c r="O41" s="22"/>
      <c r="P41" s="22"/>
      <c r="Q41" s="22"/>
      <c r="R41" s="22"/>
      <c r="S41" s="22"/>
      <c r="T41" s="22"/>
      <c r="U41" s="22"/>
      <c r="V41" s="22"/>
      <c r="W41" s="22">
        <v>1539773</v>
      </c>
      <c r="X41" s="22">
        <v>3798444</v>
      </c>
      <c r="Y41" s="22">
        <v>-2258671</v>
      </c>
      <c r="Z41" s="23">
        <v>-59.463059084193425</v>
      </c>
      <c r="AA41" s="20">
        <v>7596892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2146270</v>
      </c>
      <c r="G44" s="22">
        <v>425</v>
      </c>
      <c r="H44" s="22">
        <v>8195</v>
      </c>
      <c r="I44" s="22"/>
      <c r="J44" s="22">
        <v>8620</v>
      </c>
      <c r="K44" s="22">
        <v>734</v>
      </c>
      <c r="L44" s="22">
        <v>13661</v>
      </c>
      <c r="M44" s="22"/>
      <c r="N44" s="22">
        <v>14395</v>
      </c>
      <c r="O44" s="22"/>
      <c r="P44" s="22"/>
      <c r="Q44" s="22"/>
      <c r="R44" s="22"/>
      <c r="S44" s="22"/>
      <c r="T44" s="22"/>
      <c r="U44" s="22"/>
      <c r="V44" s="22"/>
      <c r="W44" s="22">
        <v>23015</v>
      </c>
      <c r="X44" s="22">
        <v>1073130</v>
      </c>
      <c r="Y44" s="22">
        <v>-1050115</v>
      </c>
      <c r="Z44" s="23">
        <v>-97.855339054914126</v>
      </c>
      <c r="AA44" s="20">
        <v>2146270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27221171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49787869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244572</v>
      </c>
      <c r="L47" s="31">
        <f t="shared" si="1"/>
        <v>3296790</v>
      </c>
      <c r="M47" s="31">
        <f t="shared" si="1"/>
        <v>858077</v>
      </c>
      <c r="N47" s="31">
        <f t="shared" si="1"/>
        <v>4399439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7053598</v>
      </c>
      <c r="X47" s="31">
        <f t="shared" si="1"/>
        <v>24893952</v>
      </c>
      <c r="Y47" s="31">
        <f t="shared" si="1"/>
        <v>-17840354</v>
      </c>
      <c r="Z47" s="32">
        <f>+IF(X47&lt;&gt;0,+(Y47/X47)*100,0)</f>
        <v>-71.665414957014463</v>
      </c>
      <c r="AA47" s="29">
        <f>SUM(AA34:AA46)</f>
        <v>49787869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18913175</v>
      </c>
      <c r="D48" s="39">
        <f t="shared" si="2"/>
        <v>0</v>
      </c>
      <c r="E48" s="40">
        <f t="shared" si="2"/>
        <v>3942802</v>
      </c>
      <c r="F48" s="41">
        <f t="shared" si="2"/>
        <v>3942802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1584901</v>
      </c>
      <c r="L48" s="41">
        <f t="shared" si="2"/>
        <v>3484959</v>
      </c>
      <c r="M48" s="41">
        <f t="shared" si="2"/>
        <v>-858077</v>
      </c>
      <c r="N48" s="41">
        <f t="shared" si="2"/>
        <v>4211783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8133746</v>
      </c>
      <c r="X48" s="41">
        <f t="shared" si="2"/>
        <v>1971384</v>
      </c>
      <c r="Y48" s="41">
        <f t="shared" si="2"/>
        <v>6162362</v>
      </c>
      <c r="Z48" s="42">
        <f>+IF(X48&lt;&gt;0,+(Y48/X48)*100,0)</f>
        <v>312.59064697694618</v>
      </c>
      <c r="AA48" s="39">
        <f>+AA32-AA47</f>
        <v>3942802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18913175</v>
      </c>
      <c r="D51" s="48">
        <f t="shared" si="3"/>
        <v>0</v>
      </c>
      <c r="E51" s="49">
        <f t="shared" si="3"/>
        <v>3942802</v>
      </c>
      <c r="F51" s="50">
        <f t="shared" si="3"/>
        <v>3942802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1584901</v>
      </c>
      <c r="L51" s="50">
        <f t="shared" si="3"/>
        <v>3484959</v>
      </c>
      <c r="M51" s="50">
        <f t="shared" si="3"/>
        <v>-858077</v>
      </c>
      <c r="N51" s="50">
        <f t="shared" si="3"/>
        <v>4211783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8133746</v>
      </c>
      <c r="X51" s="50">
        <f t="shared" si="3"/>
        <v>1971384</v>
      </c>
      <c r="Y51" s="50">
        <f t="shared" si="3"/>
        <v>6162362</v>
      </c>
      <c r="Z51" s="51">
        <f>+IF(X51&lt;&gt;0,+(Y51/X51)*100,0)</f>
        <v>312.59064697694618</v>
      </c>
      <c r="AA51" s="48">
        <f>SUM(AA48:AA50)</f>
        <v>3942802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18913175</v>
      </c>
      <c r="D53" s="54">
        <f>+D51-D52</f>
        <v>0</v>
      </c>
      <c r="E53" s="55">
        <f t="shared" si="4"/>
        <v>3942802</v>
      </c>
      <c r="F53" s="56">
        <f t="shared" si="4"/>
        <v>3942802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1584901</v>
      </c>
      <c r="L53" s="56">
        <f t="shared" si="4"/>
        <v>3484959</v>
      </c>
      <c r="M53" s="56">
        <f t="shared" si="4"/>
        <v>-858077</v>
      </c>
      <c r="N53" s="56">
        <f t="shared" si="4"/>
        <v>4211783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8133746</v>
      </c>
      <c r="X53" s="56">
        <f t="shared" si="4"/>
        <v>1971384</v>
      </c>
      <c r="Y53" s="56">
        <f t="shared" si="4"/>
        <v>6162362</v>
      </c>
      <c r="Z53" s="57">
        <f>+IF(X53&lt;&gt;0,+(Y53/X53)*100,0)</f>
        <v>312.59064697694618</v>
      </c>
      <c r="AA53" s="54">
        <f>+AA51-AA52</f>
        <v>3942802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18913175</v>
      </c>
      <c r="D56" s="48">
        <f>SUM(D53:D55)</f>
        <v>0</v>
      </c>
      <c r="E56" s="49">
        <f t="shared" si="5"/>
        <v>3942802</v>
      </c>
      <c r="F56" s="50">
        <f t="shared" si="5"/>
        <v>3942802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1584901</v>
      </c>
      <c r="L56" s="50">
        <f t="shared" si="5"/>
        <v>3484959</v>
      </c>
      <c r="M56" s="50">
        <f t="shared" si="5"/>
        <v>-858077</v>
      </c>
      <c r="N56" s="50">
        <f t="shared" si="5"/>
        <v>4211783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8133746</v>
      </c>
      <c r="X56" s="50">
        <f t="shared" si="5"/>
        <v>1971384</v>
      </c>
      <c r="Y56" s="50">
        <f t="shared" si="5"/>
        <v>6162362</v>
      </c>
      <c r="Z56" s="51">
        <f>+IF(X56&lt;&gt;0,+(Y56/X56)*100,0)</f>
        <v>312.59064697694618</v>
      </c>
      <c r="AA56" s="48">
        <f>SUM(AA53:AA55)</f>
        <v>3942802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18913175</v>
      </c>
      <c r="D59" s="65">
        <f>SUM(D56:D58)</f>
        <v>0</v>
      </c>
      <c r="E59" s="66">
        <f t="shared" si="6"/>
        <v>3942802</v>
      </c>
      <c r="F59" s="67">
        <f t="shared" si="6"/>
        <v>3942802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1584901</v>
      </c>
      <c r="L59" s="67">
        <f t="shared" si="6"/>
        <v>3484959</v>
      </c>
      <c r="M59" s="67">
        <f t="shared" si="6"/>
        <v>-858077</v>
      </c>
      <c r="N59" s="67">
        <f t="shared" si="6"/>
        <v>4211783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8133746</v>
      </c>
      <c r="X59" s="67">
        <f t="shared" si="6"/>
        <v>1971384</v>
      </c>
      <c r="Y59" s="67">
        <f t="shared" si="6"/>
        <v>6162362</v>
      </c>
      <c r="Z59" s="68">
        <f>+IF(X59&lt;&gt;0,+(Y59/X59)*100,0)</f>
        <v>312.59064697694618</v>
      </c>
      <c r="AA59" s="65">
        <f>SUM(AA56:AA58)</f>
        <v>3942802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>
        <v>261924</v>
      </c>
      <c r="L8" s="22">
        <v>254045</v>
      </c>
      <c r="M8" s="22">
        <v>270747</v>
      </c>
      <c r="N8" s="22">
        <v>786716</v>
      </c>
      <c r="O8" s="22"/>
      <c r="P8" s="22"/>
      <c r="Q8" s="22"/>
      <c r="R8" s="22"/>
      <c r="S8" s="22"/>
      <c r="T8" s="22"/>
      <c r="U8" s="22"/>
      <c r="V8" s="22"/>
      <c r="W8" s="22">
        <v>1570592</v>
      </c>
      <c r="X8" s="22"/>
      <c r="Y8" s="22">
        <v>1570592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261924</v>
      </c>
      <c r="L32" s="31">
        <f t="shared" si="0"/>
        <v>254045</v>
      </c>
      <c r="M32" s="31">
        <f t="shared" si="0"/>
        <v>270747</v>
      </c>
      <c r="N32" s="31">
        <f t="shared" si="0"/>
        <v>786716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1570592</v>
      </c>
      <c r="X32" s="31">
        <f t="shared" si="0"/>
        <v>0</v>
      </c>
      <c r="Y32" s="31">
        <f t="shared" si="0"/>
        <v>1570592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261924</v>
      </c>
      <c r="L48" s="41">
        <f t="shared" si="2"/>
        <v>254045</v>
      </c>
      <c r="M48" s="41">
        <f t="shared" si="2"/>
        <v>270747</v>
      </c>
      <c r="N48" s="41">
        <f t="shared" si="2"/>
        <v>786716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1570592</v>
      </c>
      <c r="X48" s="41">
        <f t="shared" si="2"/>
        <v>0</v>
      </c>
      <c r="Y48" s="41">
        <f t="shared" si="2"/>
        <v>1570592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261924</v>
      </c>
      <c r="L51" s="50">
        <f t="shared" si="3"/>
        <v>254045</v>
      </c>
      <c r="M51" s="50">
        <f t="shared" si="3"/>
        <v>270747</v>
      </c>
      <c r="N51" s="50">
        <f t="shared" si="3"/>
        <v>786716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1570592</v>
      </c>
      <c r="X51" s="50">
        <f t="shared" si="3"/>
        <v>0</v>
      </c>
      <c r="Y51" s="50">
        <f t="shared" si="3"/>
        <v>1570592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261924</v>
      </c>
      <c r="L53" s="56">
        <f t="shared" si="4"/>
        <v>254045</v>
      </c>
      <c r="M53" s="56">
        <f t="shared" si="4"/>
        <v>270747</v>
      </c>
      <c r="N53" s="56">
        <f t="shared" si="4"/>
        <v>786716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1570592</v>
      </c>
      <c r="X53" s="56">
        <f t="shared" si="4"/>
        <v>0</v>
      </c>
      <c r="Y53" s="56">
        <f t="shared" si="4"/>
        <v>1570592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261924</v>
      </c>
      <c r="L56" s="50">
        <f t="shared" si="5"/>
        <v>254045</v>
      </c>
      <c r="M56" s="50">
        <f t="shared" si="5"/>
        <v>270747</v>
      </c>
      <c r="N56" s="50">
        <f t="shared" si="5"/>
        <v>786716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1570592</v>
      </c>
      <c r="X56" s="50">
        <f t="shared" si="5"/>
        <v>0</v>
      </c>
      <c r="Y56" s="50">
        <f t="shared" si="5"/>
        <v>1570592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261924</v>
      </c>
      <c r="L59" s="67">
        <f t="shared" si="6"/>
        <v>254045</v>
      </c>
      <c r="M59" s="67">
        <f t="shared" si="6"/>
        <v>270747</v>
      </c>
      <c r="N59" s="67">
        <f t="shared" si="6"/>
        <v>786716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1570592</v>
      </c>
      <c r="X59" s="67">
        <f t="shared" si="6"/>
        <v>0</v>
      </c>
      <c r="Y59" s="67">
        <f t="shared" si="6"/>
        <v>1570592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27430813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14961712</v>
      </c>
      <c r="Y8" s="22">
        <v>-14961712</v>
      </c>
      <c r="Z8" s="23">
        <v>-100</v>
      </c>
      <c r="AA8" s="20">
        <v>27430813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160668</v>
      </c>
      <c r="Y9" s="22">
        <v>-160668</v>
      </c>
      <c r="Z9" s="23">
        <v>-100</v>
      </c>
      <c r="AA9" s="20">
        <v>296000</v>
      </c>
    </row>
    <row r="10" spans="1:27" ht="13.5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>
        <v>13000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6502</v>
      </c>
      <c r="Y10" s="22">
        <v>-6502</v>
      </c>
      <c r="Z10" s="23">
        <v>-100</v>
      </c>
      <c r="AA10" s="20">
        <v>13000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27739813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15128882</v>
      </c>
      <c r="Y32" s="31">
        <f t="shared" si="0"/>
        <v>-15128882</v>
      </c>
      <c r="Z32" s="32">
        <f>+IF(X32&lt;&gt;0,+(Y32/X32)*100,0)</f>
        <v>-100</v>
      </c>
      <c r="AA32" s="29">
        <f>SUM(AA6:AA31)</f>
        <v>27739813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6956520</v>
      </c>
      <c r="G37" s="22">
        <v>258369</v>
      </c>
      <c r="H37" s="22"/>
      <c r="I37" s="22">
        <v>1175733</v>
      </c>
      <c r="J37" s="22">
        <v>1434102</v>
      </c>
      <c r="K37" s="22">
        <v>2647481</v>
      </c>
      <c r="L37" s="22">
        <v>71848</v>
      </c>
      <c r="M37" s="22"/>
      <c r="N37" s="22">
        <v>2719329</v>
      </c>
      <c r="O37" s="22"/>
      <c r="P37" s="22"/>
      <c r="Q37" s="22"/>
      <c r="R37" s="22"/>
      <c r="S37" s="22"/>
      <c r="T37" s="22"/>
      <c r="U37" s="22"/>
      <c r="V37" s="22"/>
      <c r="W37" s="22">
        <v>4153431</v>
      </c>
      <c r="X37" s="22">
        <v>3478260</v>
      </c>
      <c r="Y37" s="22">
        <v>675171</v>
      </c>
      <c r="Z37" s="23">
        <v>19.411171102792775</v>
      </c>
      <c r="AA37" s="20">
        <v>6956520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23273913</v>
      </c>
      <c r="G41" s="22">
        <v>966000</v>
      </c>
      <c r="H41" s="22">
        <v>147000</v>
      </c>
      <c r="I41" s="22"/>
      <c r="J41" s="22">
        <v>1113000</v>
      </c>
      <c r="K41" s="22">
        <v>2187777</v>
      </c>
      <c r="L41" s="22">
        <v>1799700</v>
      </c>
      <c r="M41" s="22">
        <v>1725000</v>
      </c>
      <c r="N41" s="22">
        <v>5712477</v>
      </c>
      <c r="O41" s="22"/>
      <c r="P41" s="22"/>
      <c r="Q41" s="22"/>
      <c r="R41" s="22"/>
      <c r="S41" s="22"/>
      <c r="T41" s="22"/>
      <c r="U41" s="22"/>
      <c r="V41" s="22"/>
      <c r="W41" s="22">
        <v>6825477</v>
      </c>
      <c r="X41" s="22">
        <v>14382610</v>
      </c>
      <c r="Y41" s="22">
        <v>-7557133</v>
      </c>
      <c r="Z41" s="23">
        <v>-52.543543904757207</v>
      </c>
      <c r="AA41" s="20">
        <v>23273913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30230433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4835258</v>
      </c>
      <c r="L47" s="31">
        <f t="shared" si="1"/>
        <v>1871548</v>
      </c>
      <c r="M47" s="31">
        <f t="shared" si="1"/>
        <v>1725000</v>
      </c>
      <c r="N47" s="31">
        <f t="shared" si="1"/>
        <v>8431806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10978908</v>
      </c>
      <c r="X47" s="31">
        <f t="shared" si="1"/>
        <v>17860870</v>
      </c>
      <c r="Y47" s="31">
        <f t="shared" si="1"/>
        <v>-6881962</v>
      </c>
      <c r="Z47" s="32">
        <f>+IF(X47&lt;&gt;0,+(Y47/X47)*100,0)</f>
        <v>-38.530945021155183</v>
      </c>
      <c r="AA47" s="29">
        <f>SUM(AA34:AA46)</f>
        <v>30230433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-2490620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-4835258</v>
      </c>
      <c r="L48" s="41">
        <f t="shared" si="2"/>
        <v>-1871548</v>
      </c>
      <c r="M48" s="41">
        <f t="shared" si="2"/>
        <v>-1725000</v>
      </c>
      <c r="N48" s="41">
        <f t="shared" si="2"/>
        <v>-8431806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-10978908</v>
      </c>
      <c r="X48" s="41">
        <f t="shared" si="2"/>
        <v>-2731988</v>
      </c>
      <c r="Y48" s="41">
        <f t="shared" si="2"/>
        <v>-8246920</v>
      </c>
      <c r="Z48" s="42">
        <f>+IF(X48&lt;&gt;0,+(Y48/X48)*100,0)</f>
        <v>301.86516192604068</v>
      </c>
      <c r="AA48" s="39">
        <f>+AA32-AA47</f>
        <v>-2490620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-2490620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-4835258</v>
      </c>
      <c r="L51" s="50">
        <f t="shared" si="3"/>
        <v>-1871548</v>
      </c>
      <c r="M51" s="50">
        <f t="shared" si="3"/>
        <v>-1725000</v>
      </c>
      <c r="N51" s="50">
        <f t="shared" si="3"/>
        <v>-8431806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-10978908</v>
      </c>
      <c r="X51" s="50">
        <f t="shared" si="3"/>
        <v>-2731988</v>
      </c>
      <c r="Y51" s="50">
        <f t="shared" si="3"/>
        <v>-8246920</v>
      </c>
      <c r="Z51" s="51">
        <f>+IF(X51&lt;&gt;0,+(Y51/X51)*100,0)</f>
        <v>301.86516192604068</v>
      </c>
      <c r="AA51" s="48">
        <f>SUM(AA48:AA50)</f>
        <v>-2490620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-2490620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-4835258</v>
      </c>
      <c r="L53" s="56">
        <f t="shared" si="4"/>
        <v>-1871548</v>
      </c>
      <c r="M53" s="56">
        <f t="shared" si="4"/>
        <v>-1725000</v>
      </c>
      <c r="N53" s="56">
        <f t="shared" si="4"/>
        <v>-8431806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-10978908</v>
      </c>
      <c r="X53" s="56">
        <f t="shared" si="4"/>
        <v>-2731988</v>
      </c>
      <c r="Y53" s="56">
        <f t="shared" si="4"/>
        <v>-8246920</v>
      </c>
      <c r="Z53" s="57">
        <f>+IF(X53&lt;&gt;0,+(Y53/X53)*100,0)</f>
        <v>301.86516192604068</v>
      </c>
      <c r="AA53" s="54">
        <f>+AA51-AA52</f>
        <v>-2490620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-2490620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-4835258</v>
      </c>
      <c r="L56" s="50">
        <f t="shared" si="5"/>
        <v>-1871548</v>
      </c>
      <c r="M56" s="50">
        <f t="shared" si="5"/>
        <v>-1725000</v>
      </c>
      <c r="N56" s="50">
        <f t="shared" si="5"/>
        <v>-8431806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-10978908</v>
      </c>
      <c r="X56" s="50">
        <f t="shared" si="5"/>
        <v>-2731988</v>
      </c>
      <c r="Y56" s="50">
        <f t="shared" si="5"/>
        <v>-8246920</v>
      </c>
      <c r="Z56" s="51">
        <f>+IF(X56&lt;&gt;0,+(Y56/X56)*100,0)</f>
        <v>301.86516192604068</v>
      </c>
      <c r="AA56" s="48">
        <f>SUM(AA53:AA55)</f>
        <v>-2490620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-2490620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-4835258</v>
      </c>
      <c r="L59" s="67">
        <f t="shared" si="6"/>
        <v>-1871548</v>
      </c>
      <c r="M59" s="67">
        <f t="shared" si="6"/>
        <v>-1725000</v>
      </c>
      <c r="N59" s="67">
        <f t="shared" si="6"/>
        <v>-8431806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-10978908</v>
      </c>
      <c r="X59" s="67">
        <f t="shared" si="6"/>
        <v>-2731988</v>
      </c>
      <c r="Y59" s="67">
        <f t="shared" si="6"/>
        <v>-8246920</v>
      </c>
      <c r="Z59" s="68">
        <f>+IF(X59&lt;&gt;0,+(Y59/X59)*100,0)</f>
        <v>301.86516192604068</v>
      </c>
      <c r="AA59" s="65">
        <f>SUM(AA56:AA58)</f>
        <v>-2490620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>
        <v>132642</v>
      </c>
      <c r="L8" s="22">
        <v>132642</v>
      </c>
      <c r="M8" s="22"/>
      <c r="N8" s="22">
        <v>265284</v>
      </c>
      <c r="O8" s="22"/>
      <c r="P8" s="22"/>
      <c r="Q8" s="22"/>
      <c r="R8" s="22"/>
      <c r="S8" s="22"/>
      <c r="T8" s="22"/>
      <c r="U8" s="22"/>
      <c r="V8" s="22"/>
      <c r="W8" s="22">
        <v>700448</v>
      </c>
      <c r="X8" s="22"/>
      <c r="Y8" s="22">
        <v>700448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>
        <v>16927</v>
      </c>
      <c r="L13" s="22">
        <v>17326</v>
      </c>
      <c r="M13" s="22"/>
      <c r="N13" s="22">
        <v>34253</v>
      </c>
      <c r="O13" s="22"/>
      <c r="P13" s="22"/>
      <c r="Q13" s="22"/>
      <c r="R13" s="22"/>
      <c r="S13" s="22"/>
      <c r="T13" s="22"/>
      <c r="U13" s="22"/>
      <c r="V13" s="22"/>
      <c r="W13" s="22">
        <v>82256</v>
      </c>
      <c r="X13" s="22"/>
      <c r="Y13" s="22">
        <v>82256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149569</v>
      </c>
      <c r="L32" s="31">
        <f t="shared" si="0"/>
        <v>149968</v>
      </c>
      <c r="M32" s="31">
        <f t="shared" si="0"/>
        <v>0</v>
      </c>
      <c r="N32" s="31">
        <f t="shared" si="0"/>
        <v>299537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782704</v>
      </c>
      <c r="X32" s="31">
        <f t="shared" si="0"/>
        <v>0</v>
      </c>
      <c r="Y32" s="31">
        <f t="shared" si="0"/>
        <v>782704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149569</v>
      </c>
      <c r="L48" s="41">
        <f t="shared" si="2"/>
        <v>149968</v>
      </c>
      <c r="M48" s="41">
        <f t="shared" si="2"/>
        <v>0</v>
      </c>
      <c r="N48" s="41">
        <f t="shared" si="2"/>
        <v>299537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782704</v>
      </c>
      <c r="X48" s="41">
        <f t="shared" si="2"/>
        <v>0</v>
      </c>
      <c r="Y48" s="41">
        <f t="shared" si="2"/>
        <v>782704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149569</v>
      </c>
      <c r="L51" s="50">
        <f t="shared" si="3"/>
        <v>149968</v>
      </c>
      <c r="M51" s="50">
        <f t="shared" si="3"/>
        <v>0</v>
      </c>
      <c r="N51" s="50">
        <f t="shared" si="3"/>
        <v>299537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782704</v>
      </c>
      <c r="X51" s="50">
        <f t="shared" si="3"/>
        <v>0</v>
      </c>
      <c r="Y51" s="50">
        <f t="shared" si="3"/>
        <v>782704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149569</v>
      </c>
      <c r="L53" s="56">
        <f t="shared" si="4"/>
        <v>149968</v>
      </c>
      <c r="M53" s="56">
        <f t="shared" si="4"/>
        <v>0</v>
      </c>
      <c r="N53" s="56">
        <f t="shared" si="4"/>
        <v>299537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782704</v>
      </c>
      <c r="X53" s="56">
        <f t="shared" si="4"/>
        <v>0</v>
      </c>
      <c r="Y53" s="56">
        <f t="shared" si="4"/>
        <v>782704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149569</v>
      </c>
      <c r="L56" s="50">
        <f t="shared" si="5"/>
        <v>149968</v>
      </c>
      <c r="M56" s="50">
        <f t="shared" si="5"/>
        <v>0</v>
      </c>
      <c r="N56" s="50">
        <f t="shared" si="5"/>
        <v>299537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782704</v>
      </c>
      <c r="X56" s="50">
        <f t="shared" si="5"/>
        <v>0</v>
      </c>
      <c r="Y56" s="50">
        <f t="shared" si="5"/>
        <v>782704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149569</v>
      </c>
      <c r="L59" s="67">
        <f t="shared" si="6"/>
        <v>149968</v>
      </c>
      <c r="M59" s="67">
        <f t="shared" si="6"/>
        <v>0</v>
      </c>
      <c r="N59" s="67">
        <f t="shared" si="6"/>
        <v>299537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782704</v>
      </c>
      <c r="X59" s="67">
        <f t="shared" si="6"/>
        <v>0</v>
      </c>
      <c r="Y59" s="67">
        <f t="shared" si="6"/>
        <v>782704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>
        <v>-183</v>
      </c>
      <c r="L8" s="22">
        <v>-183</v>
      </c>
      <c r="M8" s="22">
        <v>-183</v>
      </c>
      <c r="N8" s="22">
        <v>-549</v>
      </c>
      <c r="O8" s="22"/>
      <c r="P8" s="22"/>
      <c r="Q8" s="22"/>
      <c r="R8" s="22"/>
      <c r="S8" s="22"/>
      <c r="T8" s="22"/>
      <c r="U8" s="22"/>
      <c r="V8" s="22"/>
      <c r="W8" s="22">
        <v>-915</v>
      </c>
      <c r="X8" s="22"/>
      <c r="Y8" s="22">
        <v>-915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/>
      <c r="P11" s="22"/>
      <c r="Q11" s="22"/>
      <c r="R11" s="22"/>
      <c r="S11" s="22"/>
      <c r="T11" s="22"/>
      <c r="U11" s="22"/>
      <c r="V11" s="22"/>
      <c r="W11" s="22">
        <v>625063</v>
      </c>
      <c r="X11" s="22">
        <v>806178</v>
      </c>
      <c r="Y11" s="22">
        <v>-181115</v>
      </c>
      <c r="Z11" s="23">
        <v>-22.465882224521135</v>
      </c>
      <c r="AA11" s="20">
        <v>1612360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104259</v>
      </c>
      <c r="L32" s="31">
        <f t="shared" si="0"/>
        <v>104926</v>
      </c>
      <c r="M32" s="31">
        <f t="shared" si="0"/>
        <v>105624</v>
      </c>
      <c r="N32" s="31">
        <f t="shared" si="0"/>
        <v>314809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624148</v>
      </c>
      <c r="X32" s="31">
        <f t="shared" si="0"/>
        <v>806178</v>
      </c>
      <c r="Y32" s="31">
        <f t="shared" si="0"/>
        <v>-182030</v>
      </c>
      <c r="Z32" s="32">
        <f>+IF(X32&lt;&gt;0,+(Y32/X32)*100,0)</f>
        <v>-22.579380732294855</v>
      </c>
      <c r="AA32" s="29">
        <f>SUM(AA6:AA31)</f>
        <v>1612360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6144737</v>
      </c>
      <c r="G34" s="22">
        <v>533628</v>
      </c>
      <c r="H34" s="22">
        <v>480499</v>
      </c>
      <c r="I34" s="22">
        <v>506344</v>
      </c>
      <c r="J34" s="22">
        <v>1520471</v>
      </c>
      <c r="K34" s="22">
        <v>475737</v>
      </c>
      <c r="L34" s="22">
        <v>486651</v>
      </c>
      <c r="M34" s="22">
        <v>509610</v>
      </c>
      <c r="N34" s="22">
        <v>1471998</v>
      </c>
      <c r="O34" s="22"/>
      <c r="P34" s="22"/>
      <c r="Q34" s="22"/>
      <c r="R34" s="22"/>
      <c r="S34" s="22"/>
      <c r="T34" s="22"/>
      <c r="U34" s="22"/>
      <c r="V34" s="22"/>
      <c r="W34" s="22">
        <v>2992469</v>
      </c>
      <c r="X34" s="22">
        <v>3072426</v>
      </c>
      <c r="Y34" s="22">
        <v>-79957</v>
      </c>
      <c r="Z34" s="23">
        <v>-2.6024060465573462</v>
      </c>
      <c r="AA34" s="20">
        <v>6144737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11356544</v>
      </c>
      <c r="D39" s="20"/>
      <c r="E39" s="21">
        <v>12562024</v>
      </c>
      <c r="F39" s="22">
        <v>12562024</v>
      </c>
      <c r="G39" s="22"/>
      <c r="H39" s="22">
        <v>1904708</v>
      </c>
      <c r="I39" s="22">
        <v>938121</v>
      </c>
      <c r="J39" s="22">
        <v>2842829</v>
      </c>
      <c r="K39" s="22"/>
      <c r="L39" s="22">
        <v>1876243</v>
      </c>
      <c r="M39" s="22">
        <v>932892</v>
      </c>
      <c r="N39" s="22">
        <v>2809135</v>
      </c>
      <c r="O39" s="22"/>
      <c r="P39" s="22"/>
      <c r="Q39" s="22"/>
      <c r="R39" s="22"/>
      <c r="S39" s="22"/>
      <c r="T39" s="22"/>
      <c r="U39" s="22"/>
      <c r="V39" s="22"/>
      <c r="W39" s="22">
        <v>5651964</v>
      </c>
      <c r="X39" s="22">
        <v>6281040</v>
      </c>
      <c r="Y39" s="22">
        <v>-629076</v>
      </c>
      <c r="Z39" s="23">
        <v>-10.015475144243629</v>
      </c>
      <c r="AA39" s="20">
        <v>12562024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>
        <v>1737</v>
      </c>
      <c r="L41" s="22">
        <v>4130</v>
      </c>
      <c r="M41" s="22">
        <v>2465</v>
      </c>
      <c r="N41" s="22">
        <v>8332</v>
      </c>
      <c r="O41" s="22"/>
      <c r="P41" s="22"/>
      <c r="Q41" s="22"/>
      <c r="R41" s="22"/>
      <c r="S41" s="22"/>
      <c r="T41" s="22"/>
      <c r="U41" s="22"/>
      <c r="V41" s="22"/>
      <c r="W41" s="22">
        <v>13268</v>
      </c>
      <c r="X41" s="22"/>
      <c r="Y41" s="22">
        <v>13268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268014</v>
      </c>
      <c r="G44" s="22">
        <v>4325</v>
      </c>
      <c r="H44" s="22">
        <v>40791</v>
      </c>
      <c r="I44" s="22">
        <v>12636</v>
      </c>
      <c r="J44" s="22">
        <v>57752</v>
      </c>
      <c r="K44" s="22">
        <v>13319</v>
      </c>
      <c r="L44" s="22">
        <v>20667</v>
      </c>
      <c r="M44" s="22">
        <v>11334</v>
      </c>
      <c r="N44" s="22">
        <v>45320</v>
      </c>
      <c r="O44" s="22"/>
      <c r="P44" s="22"/>
      <c r="Q44" s="22"/>
      <c r="R44" s="22"/>
      <c r="S44" s="22"/>
      <c r="T44" s="22"/>
      <c r="U44" s="22"/>
      <c r="V44" s="22"/>
      <c r="W44" s="22">
        <v>103072</v>
      </c>
      <c r="X44" s="22">
        <v>134016</v>
      </c>
      <c r="Y44" s="22">
        <v>-30944</v>
      </c>
      <c r="Z44" s="23">
        <v>-23.089780324737344</v>
      </c>
      <c r="AA44" s="20">
        <v>268014</v>
      </c>
    </row>
    <row r="45" spans="1:27" ht="13.5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17761237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18974775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490793</v>
      </c>
      <c r="L47" s="31">
        <f t="shared" si="1"/>
        <v>2387691</v>
      </c>
      <c r="M47" s="31">
        <f t="shared" si="1"/>
        <v>1456301</v>
      </c>
      <c r="N47" s="31">
        <f t="shared" si="1"/>
        <v>4334785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8760773</v>
      </c>
      <c r="X47" s="31">
        <f t="shared" si="1"/>
        <v>9487482</v>
      </c>
      <c r="Y47" s="31">
        <f t="shared" si="1"/>
        <v>-726709</v>
      </c>
      <c r="Z47" s="32">
        <f>+IF(X47&lt;&gt;0,+(Y47/X47)*100,0)</f>
        <v>-7.6596614359848063</v>
      </c>
      <c r="AA47" s="29">
        <f>SUM(AA34:AA46)</f>
        <v>18974775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-17321450</v>
      </c>
      <c r="D48" s="39">
        <f t="shared" si="2"/>
        <v>0</v>
      </c>
      <c r="E48" s="40">
        <f t="shared" si="2"/>
        <v>-17362415</v>
      </c>
      <c r="F48" s="41">
        <f t="shared" si="2"/>
        <v>-17362415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-386534</v>
      </c>
      <c r="L48" s="41">
        <f t="shared" si="2"/>
        <v>-2282765</v>
      </c>
      <c r="M48" s="41">
        <f t="shared" si="2"/>
        <v>-1350677</v>
      </c>
      <c r="N48" s="41">
        <f t="shared" si="2"/>
        <v>-4019976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-8136625</v>
      </c>
      <c r="X48" s="41">
        <f t="shared" si="2"/>
        <v>-8681304</v>
      </c>
      <c r="Y48" s="41">
        <f t="shared" si="2"/>
        <v>544679</v>
      </c>
      <c r="Z48" s="42">
        <f>+IF(X48&lt;&gt;0,+(Y48/X48)*100,0)</f>
        <v>-6.2741611168091795</v>
      </c>
      <c r="AA48" s="39">
        <f>+AA32-AA47</f>
        <v>-17362415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-17321450</v>
      </c>
      <c r="D51" s="48">
        <f t="shared" si="3"/>
        <v>0</v>
      </c>
      <c r="E51" s="49">
        <f t="shared" si="3"/>
        <v>-17362415</v>
      </c>
      <c r="F51" s="50">
        <f t="shared" si="3"/>
        <v>-17362415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-386534</v>
      </c>
      <c r="L51" s="50">
        <f t="shared" si="3"/>
        <v>-2282765</v>
      </c>
      <c r="M51" s="50">
        <f t="shared" si="3"/>
        <v>-1350677</v>
      </c>
      <c r="N51" s="50">
        <f t="shared" si="3"/>
        <v>-4019976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-8136625</v>
      </c>
      <c r="X51" s="50">
        <f t="shared" si="3"/>
        <v>-8681304</v>
      </c>
      <c r="Y51" s="50">
        <f t="shared" si="3"/>
        <v>544679</v>
      </c>
      <c r="Z51" s="51">
        <f>+IF(X51&lt;&gt;0,+(Y51/X51)*100,0)</f>
        <v>-6.2741611168091795</v>
      </c>
      <c r="AA51" s="48">
        <f>SUM(AA48:AA50)</f>
        <v>-17362415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-17321450</v>
      </c>
      <c r="D53" s="54">
        <f>+D51-D52</f>
        <v>0</v>
      </c>
      <c r="E53" s="55">
        <f t="shared" si="4"/>
        <v>-17362415</v>
      </c>
      <c r="F53" s="56">
        <f t="shared" si="4"/>
        <v>-17362415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-386534</v>
      </c>
      <c r="L53" s="56">
        <f t="shared" si="4"/>
        <v>-2282765</v>
      </c>
      <c r="M53" s="56">
        <f t="shared" si="4"/>
        <v>-1350677</v>
      </c>
      <c r="N53" s="56">
        <f t="shared" si="4"/>
        <v>-4019976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-8136625</v>
      </c>
      <c r="X53" s="56">
        <f t="shared" si="4"/>
        <v>-8681304</v>
      </c>
      <c r="Y53" s="56">
        <f t="shared" si="4"/>
        <v>544679</v>
      </c>
      <c r="Z53" s="57">
        <f>+IF(X53&lt;&gt;0,+(Y53/X53)*100,0)</f>
        <v>-6.2741611168091795</v>
      </c>
      <c r="AA53" s="54">
        <f>+AA51-AA52</f>
        <v>-17362415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-17321450</v>
      </c>
      <c r="D56" s="48">
        <f>SUM(D53:D55)</f>
        <v>0</v>
      </c>
      <c r="E56" s="49">
        <f t="shared" si="5"/>
        <v>-17362415</v>
      </c>
      <c r="F56" s="50">
        <f t="shared" si="5"/>
        <v>-17362415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-386534</v>
      </c>
      <c r="L56" s="50">
        <f t="shared" si="5"/>
        <v>-2282765</v>
      </c>
      <c r="M56" s="50">
        <f t="shared" si="5"/>
        <v>-1350677</v>
      </c>
      <c r="N56" s="50">
        <f t="shared" si="5"/>
        <v>-4019976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-8136625</v>
      </c>
      <c r="X56" s="50">
        <f t="shared" si="5"/>
        <v>-8681304</v>
      </c>
      <c r="Y56" s="50">
        <f t="shared" si="5"/>
        <v>544679</v>
      </c>
      <c r="Z56" s="51">
        <f>+IF(X56&lt;&gt;0,+(Y56/X56)*100,0)</f>
        <v>-6.2741611168091795</v>
      </c>
      <c r="AA56" s="48">
        <f>SUM(AA53:AA55)</f>
        <v>-17362415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-17321450</v>
      </c>
      <c r="D59" s="65">
        <f>SUM(D56:D58)</f>
        <v>0</v>
      </c>
      <c r="E59" s="66">
        <f t="shared" si="6"/>
        <v>-17362415</v>
      </c>
      <c r="F59" s="67">
        <f t="shared" si="6"/>
        <v>-17362415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-386534</v>
      </c>
      <c r="L59" s="67">
        <f t="shared" si="6"/>
        <v>-2282765</v>
      </c>
      <c r="M59" s="67">
        <f t="shared" si="6"/>
        <v>-1350677</v>
      </c>
      <c r="N59" s="67">
        <f t="shared" si="6"/>
        <v>-4019976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-8136625</v>
      </c>
      <c r="X59" s="67">
        <f t="shared" si="6"/>
        <v>-8681304</v>
      </c>
      <c r="Y59" s="67">
        <f t="shared" si="6"/>
        <v>544679</v>
      </c>
      <c r="Z59" s="68">
        <f>+IF(X59&lt;&gt;0,+(Y59/X59)*100,0)</f>
        <v>-6.2741611168091795</v>
      </c>
      <c r="AA59" s="65">
        <f>SUM(AA56:AA58)</f>
        <v>-17362415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156430590</v>
      </c>
      <c r="D8" s="20"/>
      <c r="E8" s="21">
        <v>147318730</v>
      </c>
      <c r="F8" s="22">
        <v>147318730</v>
      </c>
      <c r="G8" s="22">
        <v>15060083</v>
      </c>
      <c r="H8" s="22">
        <v>14483110</v>
      </c>
      <c r="I8" s="22">
        <v>15045568</v>
      </c>
      <c r="J8" s="22">
        <v>44588761</v>
      </c>
      <c r="K8" s="22">
        <v>12581389</v>
      </c>
      <c r="L8" s="22">
        <v>14419026</v>
      </c>
      <c r="M8" s="22">
        <v>12829526</v>
      </c>
      <c r="N8" s="22">
        <v>39829941</v>
      </c>
      <c r="O8" s="22"/>
      <c r="P8" s="22"/>
      <c r="Q8" s="22"/>
      <c r="R8" s="22"/>
      <c r="S8" s="22"/>
      <c r="T8" s="22"/>
      <c r="U8" s="22"/>
      <c r="V8" s="22"/>
      <c r="W8" s="22">
        <v>84418702</v>
      </c>
      <c r="X8" s="22">
        <v>73659414</v>
      </c>
      <c r="Y8" s="22">
        <v>10759288</v>
      </c>
      <c r="Z8" s="23">
        <v>14.606806402233936</v>
      </c>
      <c r="AA8" s="20">
        <v>147318730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4464696</v>
      </c>
      <c r="Y13" s="22">
        <v>-4464696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270</v>
      </c>
      <c r="Y19" s="22">
        <v>-270</v>
      </c>
      <c r="Z19" s="23">
        <v>-100</v>
      </c>
      <c r="AA19" s="20">
        <v>541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156430590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156248663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12581389</v>
      </c>
      <c r="L32" s="31">
        <f t="shared" si="0"/>
        <v>14419026</v>
      </c>
      <c r="M32" s="31">
        <f t="shared" si="0"/>
        <v>12829526</v>
      </c>
      <c r="N32" s="31">
        <f t="shared" si="0"/>
        <v>39829941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84418702</v>
      </c>
      <c r="X32" s="31">
        <f t="shared" si="0"/>
        <v>78124380</v>
      </c>
      <c r="Y32" s="31">
        <f t="shared" si="0"/>
        <v>6294322</v>
      </c>
      <c r="Z32" s="32">
        <f>+IF(X32&lt;&gt;0,+(Y32/X32)*100,0)</f>
        <v>8.0567960987338392</v>
      </c>
      <c r="AA32" s="29">
        <f>SUM(AA6:AA31)</f>
        <v>156248663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52357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26178</v>
      </c>
      <c r="Y37" s="22">
        <v>-26178</v>
      </c>
      <c r="Z37" s="23">
        <v>-100</v>
      </c>
      <c r="AA37" s="20">
        <v>52357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13008501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6504252</v>
      </c>
      <c r="Y38" s="22">
        <v>-6504252</v>
      </c>
      <c r="Z38" s="23">
        <v>-100</v>
      </c>
      <c r="AA38" s="20">
        <v>13008501</v>
      </c>
    </row>
    <row r="39" spans="1:27" ht="13.5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>
        <v>6106167</v>
      </c>
      <c r="L39" s="22">
        <v>6106167</v>
      </c>
      <c r="M39" s="22">
        <v>6106167</v>
      </c>
      <c r="N39" s="22">
        <v>18318501</v>
      </c>
      <c r="O39" s="22"/>
      <c r="P39" s="22"/>
      <c r="Q39" s="22"/>
      <c r="R39" s="22"/>
      <c r="S39" s="22"/>
      <c r="T39" s="22"/>
      <c r="U39" s="22"/>
      <c r="V39" s="22"/>
      <c r="W39" s="22">
        <v>37048618</v>
      </c>
      <c r="X39" s="22">
        <v>4856958</v>
      </c>
      <c r="Y39" s="22">
        <v>32191660</v>
      </c>
      <c r="Z39" s="23">
        <v>662.79469577459804</v>
      </c>
      <c r="AA39" s="20">
        <v>9713902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51498534</v>
      </c>
      <c r="G41" s="22">
        <v>3064663</v>
      </c>
      <c r="H41" s="22">
        <v>4506722</v>
      </c>
      <c r="I41" s="22">
        <v>2081581</v>
      </c>
      <c r="J41" s="22">
        <v>9652966</v>
      </c>
      <c r="K41" s="22">
        <v>4203220</v>
      </c>
      <c r="L41" s="22">
        <v>4455494</v>
      </c>
      <c r="M41" s="22">
        <v>1807604</v>
      </c>
      <c r="N41" s="22">
        <v>10466318</v>
      </c>
      <c r="O41" s="22"/>
      <c r="P41" s="22"/>
      <c r="Q41" s="22"/>
      <c r="R41" s="22"/>
      <c r="S41" s="22"/>
      <c r="T41" s="22"/>
      <c r="U41" s="22"/>
      <c r="V41" s="22"/>
      <c r="W41" s="22">
        <v>20119284</v>
      </c>
      <c r="X41" s="22">
        <v>25749270</v>
      </c>
      <c r="Y41" s="22">
        <v>-5629986</v>
      </c>
      <c r="Z41" s="23">
        <v>-21.864643152990357</v>
      </c>
      <c r="AA41" s="20">
        <v>51498534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1201292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600654</v>
      </c>
      <c r="Y44" s="22">
        <v>-600654</v>
      </c>
      <c r="Z44" s="23">
        <v>-100</v>
      </c>
      <c r="AA44" s="20">
        <v>1201292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75474586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10309387</v>
      </c>
      <c r="L47" s="31">
        <f t="shared" si="1"/>
        <v>10561661</v>
      </c>
      <c r="M47" s="31">
        <f t="shared" si="1"/>
        <v>7913771</v>
      </c>
      <c r="N47" s="31">
        <f t="shared" si="1"/>
        <v>28784819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57167902</v>
      </c>
      <c r="X47" s="31">
        <f t="shared" si="1"/>
        <v>37737312</v>
      </c>
      <c r="Y47" s="31">
        <f t="shared" si="1"/>
        <v>19430590</v>
      </c>
      <c r="Z47" s="32">
        <f>+IF(X47&lt;&gt;0,+(Y47/X47)*100,0)</f>
        <v>51.489067371836128</v>
      </c>
      <c r="AA47" s="29">
        <f>SUM(AA34:AA46)</f>
        <v>75474586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65778943</v>
      </c>
      <c r="D48" s="39">
        <f t="shared" si="2"/>
        <v>0</v>
      </c>
      <c r="E48" s="40">
        <f t="shared" si="2"/>
        <v>80774077</v>
      </c>
      <c r="F48" s="41">
        <f t="shared" si="2"/>
        <v>80774077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2272002</v>
      </c>
      <c r="L48" s="41">
        <f t="shared" si="2"/>
        <v>3857365</v>
      </c>
      <c r="M48" s="41">
        <f t="shared" si="2"/>
        <v>4915755</v>
      </c>
      <c r="N48" s="41">
        <f t="shared" si="2"/>
        <v>11045122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27250800</v>
      </c>
      <c r="X48" s="41">
        <f t="shared" si="2"/>
        <v>40387068</v>
      </c>
      <c r="Y48" s="41">
        <f t="shared" si="2"/>
        <v>-13136268</v>
      </c>
      <c r="Z48" s="42">
        <f>+IF(X48&lt;&gt;0,+(Y48/X48)*100,0)</f>
        <v>-32.525926368311758</v>
      </c>
      <c r="AA48" s="39">
        <f>+AA32-AA47</f>
        <v>80774077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65778943</v>
      </c>
      <c r="D51" s="48">
        <f t="shared" si="3"/>
        <v>0</v>
      </c>
      <c r="E51" s="49">
        <f t="shared" si="3"/>
        <v>80774077</v>
      </c>
      <c r="F51" s="50">
        <f t="shared" si="3"/>
        <v>80774077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2272002</v>
      </c>
      <c r="L51" s="50">
        <f t="shared" si="3"/>
        <v>3857365</v>
      </c>
      <c r="M51" s="50">
        <f t="shared" si="3"/>
        <v>4915755</v>
      </c>
      <c r="N51" s="50">
        <f t="shared" si="3"/>
        <v>11045122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27250800</v>
      </c>
      <c r="X51" s="50">
        <f t="shared" si="3"/>
        <v>40387068</v>
      </c>
      <c r="Y51" s="50">
        <f t="shared" si="3"/>
        <v>-13136268</v>
      </c>
      <c r="Z51" s="51">
        <f>+IF(X51&lt;&gt;0,+(Y51/X51)*100,0)</f>
        <v>-32.525926368311758</v>
      </c>
      <c r="AA51" s="48">
        <f>SUM(AA48:AA50)</f>
        <v>80774077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65778943</v>
      </c>
      <c r="D53" s="54">
        <f>+D51-D52</f>
        <v>0</v>
      </c>
      <c r="E53" s="55">
        <f t="shared" si="4"/>
        <v>80774077</v>
      </c>
      <c r="F53" s="56">
        <f t="shared" si="4"/>
        <v>80774077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2272002</v>
      </c>
      <c r="L53" s="56">
        <f t="shared" si="4"/>
        <v>3857365</v>
      </c>
      <c r="M53" s="56">
        <f t="shared" si="4"/>
        <v>4915755</v>
      </c>
      <c r="N53" s="56">
        <f t="shared" si="4"/>
        <v>11045122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27250800</v>
      </c>
      <c r="X53" s="56">
        <f t="shared" si="4"/>
        <v>40387068</v>
      </c>
      <c r="Y53" s="56">
        <f t="shared" si="4"/>
        <v>-13136268</v>
      </c>
      <c r="Z53" s="57">
        <f>+IF(X53&lt;&gt;0,+(Y53/X53)*100,0)</f>
        <v>-32.525926368311758</v>
      </c>
      <c r="AA53" s="54">
        <f>+AA51-AA52</f>
        <v>80774077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65778943</v>
      </c>
      <c r="D56" s="48">
        <f>SUM(D53:D55)</f>
        <v>0</v>
      </c>
      <c r="E56" s="49">
        <f t="shared" si="5"/>
        <v>80774077</v>
      </c>
      <c r="F56" s="50">
        <f t="shared" si="5"/>
        <v>80774077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2272002</v>
      </c>
      <c r="L56" s="50">
        <f t="shared" si="5"/>
        <v>3857365</v>
      </c>
      <c r="M56" s="50">
        <f t="shared" si="5"/>
        <v>4915755</v>
      </c>
      <c r="N56" s="50">
        <f t="shared" si="5"/>
        <v>11045122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27250800</v>
      </c>
      <c r="X56" s="50">
        <f t="shared" si="5"/>
        <v>40387068</v>
      </c>
      <c r="Y56" s="50">
        <f t="shared" si="5"/>
        <v>-13136268</v>
      </c>
      <c r="Z56" s="51">
        <f>+IF(X56&lt;&gt;0,+(Y56/X56)*100,0)</f>
        <v>-32.525926368311758</v>
      </c>
      <c r="AA56" s="48">
        <f>SUM(AA53:AA55)</f>
        <v>80774077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65778943</v>
      </c>
      <c r="D59" s="65">
        <f>SUM(D56:D58)</f>
        <v>0</v>
      </c>
      <c r="E59" s="66">
        <f t="shared" si="6"/>
        <v>80774077</v>
      </c>
      <c r="F59" s="67">
        <f t="shared" si="6"/>
        <v>80774077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2272002</v>
      </c>
      <c r="L59" s="67">
        <f t="shared" si="6"/>
        <v>3857365</v>
      </c>
      <c r="M59" s="67">
        <f t="shared" si="6"/>
        <v>4915755</v>
      </c>
      <c r="N59" s="67">
        <f t="shared" si="6"/>
        <v>11045122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27250800</v>
      </c>
      <c r="X59" s="67">
        <f t="shared" si="6"/>
        <v>40387068</v>
      </c>
      <c r="Y59" s="67">
        <f t="shared" si="6"/>
        <v>-13136268</v>
      </c>
      <c r="Z59" s="68">
        <f>+IF(X59&lt;&gt;0,+(Y59/X59)*100,0)</f>
        <v>-32.525926368311758</v>
      </c>
      <c r="AA59" s="65">
        <f>SUM(AA56:AA58)</f>
        <v>80774077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/>
      <c r="R25" s="22"/>
      <c r="S25" s="22"/>
      <c r="T25" s="22"/>
      <c r="U25" s="22"/>
      <c r="V25" s="22"/>
      <c r="W25" s="22">
        <v>13206750</v>
      </c>
      <c r="X25" s="22">
        <v>13193075</v>
      </c>
      <c r="Y25" s="22">
        <v>13675</v>
      </c>
      <c r="Z25" s="23">
        <v>0.10365286333928975</v>
      </c>
      <c r="AA25" s="20">
        <v>17609000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31076378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17609000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5869667</v>
      </c>
      <c r="N32" s="31">
        <f t="shared" si="0"/>
        <v>5869667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13206750</v>
      </c>
      <c r="X32" s="31">
        <f t="shared" si="0"/>
        <v>13193075</v>
      </c>
      <c r="Y32" s="31">
        <f t="shared" si="0"/>
        <v>13675</v>
      </c>
      <c r="Z32" s="32">
        <f>+IF(X32&lt;&gt;0,+(Y32/X32)*100,0)</f>
        <v>0.10365286333928975</v>
      </c>
      <c r="AA32" s="29">
        <f>SUM(AA6:AA31)</f>
        <v>17609000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2080442</v>
      </c>
      <c r="D39" s="20"/>
      <c r="E39" s="21">
        <v>3722000</v>
      </c>
      <c r="F39" s="22">
        <v>3722000</v>
      </c>
      <c r="G39" s="22">
        <v>172120</v>
      </c>
      <c r="H39" s="22">
        <v>185361</v>
      </c>
      <c r="I39" s="22">
        <v>170833</v>
      </c>
      <c r="J39" s="22">
        <v>528314</v>
      </c>
      <c r="K39" s="22">
        <v>178019</v>
      </c>
      <c r="L39" s="22">
        <v>172277</v>
      </c>
      <c r="M39" s="22">
        <v>178019</v>
      </c>
      <c r="N39" s="22">
        <v>528315</v>
      </c>
      <c r="O39" s="22"/>
      <c r="P39" s="22"/>
      <c r="Q39" s="22"/>
      <c r="R39" s="22"/>
      <c r="S39" s="22"/>
      <c r="T39" s="22"/>
      <c r="U39" s="22"/>
      <c r="V39" s="22"/>
      <c r="W39" s="22">
        <v>1056629</v>
      </c>
      <c r="X39" s="22">
        <v>1861002</v>
      </c>
      <c r="Y39" s="22">
        <v>-804373</v>
      </c>
      <c r="Z39" s="23">
        <v>-43.222575795189904</v>
      </c>
      <c r="AA39" s="20">
        <v>3722000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36297999</v>
      </c>
      <c r="D41" s="20"/>
      <c r="E41" s="21">
        <v>17609000</v>
      </c>
      <c r="F41" s="22">
        <v>17609000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>
        <v>904559</v>
      </c>
      <c r="M41" s="22">
        <v>515449</v>
      </c>
      <c r="N41" s="22">
        <v>1420008</v>
      </c>
      <c r="O41" s="22"/>
      <c r="P41" s="22"/>
      <c r="Q41" s="22"/>
      <c r="R41" s="22"/>
      <c r="S41" s="22"/>
      <c r="T41" s="22"/>
      <c r="U41" s="22"/>
      <c r="V41" s="22"/>
      <c r="W41" s="22">
        <v>7268309</v>
      </c>
      <c r="X41" s="22">
        <v>13382081</v>
      </c>
      <c r="Y41" s="22">
        <v>-6113772</v>
      </c>
      <c r="Z41" s="23">
        <v>-45.686257615687722</v>
      </c>
      <c r="AA41" s="20">
        <v>17609000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38378441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21529000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178019</v>
      </c>
      <c r="L47" s="31">
        <f t="shared" si="1"/>
        <v>1076836</v>
      </c>
      <c r="M47" s="31">
        <f t="shared" si="1"/>
        <v>693468</v>
      </c>
      <c r="N47" s="31">
        <f t="shared" si="1"/>
        <v>1948323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8324938</v>
      </c>
      <c r="X47" s="31">
        <f t="shared" si="1"/>
        <v>15243083</v>
      </c>
      <c r="Y47" s="31">
        <f t="shared" si="1"/>
        <v>-6918145</v>
      </c>
      <c r="Z47" s="32">
        <f>+IF(X47&lt;&gt;0,+(Y47/X47)*100,0)</f>
        <v>-45.385470905065596</v>
      </c>
      <c r="AA47" s="29">
        <f>SUM(AA34:AA46)</f>
        <v>21529000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-7302063</v>
      </c>
      <c r="D48" s="39">
        <f t="shared" si="2"/>
        <v>0</v>
      </c>
      <c r="E48" s="40">
        <f t="shared" si="2"/>
        <v>-3920000</v>
      </c>
      <c r="F48" s="41">
        <f t="shared" si="2"/>
        <v>-3920000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-178019</v>
      </c>
      <c r="L48" s="41">
        <f t="shared" si="2"/>
        <v>-1076836</v>
      </c>
      <c r="M48" s="41">
        <f t="shared" si="2"/>
        <v>5176199</v>
      </c>
      <c r="N48" s="41">
        <f t="shared" si="2"/>
        <v>3921344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4881812</v>
      </c>
      <c r="X48" s="41">
        <f t="shared" si="2"/>
        <v>-2050008</v>
      </c>
      <c r="Y48" s="41">
        <f t="shared" si="2"/>
        <v>6931820</v>
      </c>
      <c r="Z48" s="42">
        <f>+IF(X48&lt;&gt;0,+(Y48/X48)*100,0)</f>
        <v>-338.13624141954568</v>
      </c>
      <c r="AA48" s="39">
        <f>+AA32-AA47</f>
        <v>-3920000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-7302063</v>
      </c>
      <c r="D51" s="48">
        <f t="shared" si="3"/>
        <v>0</v>
      </c>
      <c r="E51" s="49">
        <f t="shared" si="3"/>
        <v>-3920000</v>
      </c>
      <c r="F51" s="50">
        <f t="shared" si="3"/>
        <v>-3920000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-178019</v>
      </c>
      <c r="L51" s="50">
        <f t="shared" si="3"/>
        <v>-1076836</v>
      </c>
      <c r="M51" s="50">
        <f t="shared" si="3"/>
        <v>5176199</v>
      </c>
      <c r="N51" s="50">
        <f t="shared" si="3"/>
        <v>3921344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4881812</v>
      </c>
      <c r="X51" s="50">
        <f t="shared" si="3"/>
        <v>-2050008</v>
      </c>
      <c r="Y51" s="50">
        <f t="shared" si="3"/>
        <v>6931820</v>
      </c>
      <c r="Z51" s="51">
        <f>+IF(X51&lt;&gt;0,+(Y51/X51)*100,0)</f>
        <v>-338.13624141954568</v>
      </c>
      <c r="AA51" s="48">
        <f>SUM(AA48:AA50)</f>
        <v>-3920000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-7302063</v>
      </c>
      <c r="D53" s="54">
        <f>+D51-D52</f>
        <v>0</v>
      </c>
      <c r="E53" s="55">
        <f t="shared" si="4"/>
        <v>-3920000</v>
      </c>
      <c r="F53" s="56">
        <f t="shared" si="4"/>
        <v>-3920000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-178019</v>
      </c>
      <c r="L53" s="56">
        <f t="shared" si="4"/>
        <v>-1076836</v>
      </c>
      <c r="M53" s="56">
        <f t="shared" si="4"/>
        <v>5176199</v>
      </c>
      <c r="N53" s="56">
        <f t="shared" si="4"/>
        <v>3921344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4881812</v>
      </c>
      <c r="X53" s="56">
        <f t="shared" si="4"/>
        <v>-2050008</v>
      </c>
      <c r="Y53" s="56">
        <f t="shared" si="4"/>
        <v>6931820</v>
      </c>
      <c r="Z53" s="57">
        <f>+IF(X53&lt;&gt;0,+(Y53/X53)*100,0)</f>
        <v>-338.13624141954568</v>
      </c>
      <c r="AA53" s="54">
        <f>+AA51-AA52</f>
        <v>-3920000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-7302063</v>
      </c>
      <c r="D56" s="48">
        <f>SUM(D53:D55)</f>
        <v>0</v>
      </c>
      <c r="E56" s="49">
        <f t="shared" si="5"/>
        <v>-3920000</v>
      </c>
      <c r="F56" s="50">
        <f t="shared" si="5"/>
        <v>-3920000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-178019</v>
      </c>
      <c r="L56" s="50">
        <f t="shared" si="5"/>
        <v>-1076836</v>
      </c>
      <c r="M56" s="50">
        <f t="shared" si="5"/>
        <v>5176199</v>
      </c>
      <c r="N56" s="50">
        <f t="shared" si="5"/>
        <v>3921344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4881812</v>
      </c>
      <c r="X56" s="50">
        <f t="shared" si="5"/>
        <v>-2050008</v>
      </c>
      <c r="Y56" s="50">
        <f t="shared" si="5"/>
        <v>6931820</v>
      </c>
      <c r="Z56" s="51">
        <f>+IF(X56&lt;&gt;0,+(Y56/X56)*100,0)</f>
        <v>-338.13624141954568</v>
      </c>
      <c r="AA56" s="48">
        <f>SUM(AA53:AA55)</f>
        <v>-3920000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-7302063</v>
      </c>
      <c r="D59" s="65">
        <f>SUM(D56:D58)</f>
        <v>0</v>
      </c>
      <c r="E59" s="66">
        <f t="shared" si="6"/>
        <v>-3920000</v>
      </c>
      <c r="F59" s="67">
        <f t="shared" si="6"/>
        <v>-3920000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-178019</v>
      </c>
      <c r="L59" s="67">
        <f t="shared" si="6"/>
        <v>-1076836</v>
      </c>
      <c r="M59" s="67">
        <f t="shared" si="6"/>
        <v>5176199</v>
      </c>
      <c r="N59" s="67">
        <f t="shared" si="6"/>
        <v>3921344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4881812</v>
      </c>
      <c r="X59" s="67">
        <f t="shared" si="6"/>
        <v>-2050008</v>
      </c>
      <c r="Y59" s="67">
        <f t="shared" si="6"/>
        <v>6931820</v>
      </c>
      <c r="Z59" s="68">
        <f>+IF(X59&lt;&gt;0,+(Y59/X59)*100,0)</f>
        <v>-338.13624141954568</v>
      </c>
      <c r="AA59" s="65">
        <f>SUM(AA56:AA58)</f>
        <v>-3920000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31314671</v>
      </c>
      <c r="G8" s="22"/>
      <c r="H8" s="22">
        <v>2158677</v>
      </c>
      <c r="I8" s="22">
        <v>2374175</v>
      </c>
      <c r="J8" s="22">
        <v>4532852</v>
      </c>
      <c r="K8" s="22">
        <v>2422653</v>
      </c>
      <c r="L8" s="22">
        <v>2482033</v>
      </c>
      <c r="M8" s="22">
        <v>2330385</v>
      </c>
      <c r="N8" s="22">
        <v>7235071</v>
      </c>
      <c r="O8" s="22"/>
      <c r="P8" s="22"/>
      <c r="Q8" s="22"/>
      <c r="R8" s="22"/>
      <c r="S8" s="22"/>
      <c r="T8" s="22"/>
      <c r="U8" s="22"/>
      <c r="V8" s="22"/>
      <c r="W8" s="22">
        <v>11767923</v>
      </c>
      <c r="X8" s="22">
        <v>15657330</v>
      </c>
      <c r="Y8" s="22">
        <v>-3889407</v>
      </c>
      <c r="Z8" s="23">
        <v>-24.840806191093883</v>
      </c>
      <c r="AA8" s="20">
        <v>31314671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31314671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2422653</v>
      </c>
      <c r="L32" s="31">
        <f t="shared" si="0"/>
        <v>2482033</v>
      </c>
      <c r="M32" s="31">
        <f t="shared" si="0"/>
        <v>2330385</v>
      </c>
      <c r="N32" s="31">
        <f t="shared" si="0"/>
        <v>7235071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11767923</v>
      </c>
      <c r="X32" s="31">
        <f t="shared" si="0"/>
        <v>15657330</v>
      </c>
      <c r="Y32" s="31">
        <f t="shared" si="0"/>
        <v>-3889407</v>
      </c>
      <c r="Z32" s="32">
        <f>+IF(X32&lt;&gt;0,+(Y32/X32)*100,0)</f>
        <v>-24.840806191093883</v>
      </c>
      <c r="AA32" s="29">
        <f>SUM(AA6:AA31)</f>
        <v>31314671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19967053</v>
      </c>
      <c r="D34" s="20"/>
      <c r="E34" s="21">
        <v>22197139</v>
      </c>
      <c r="F34" s="22">
        <v>22197139</v>
      </c>
      <c r="G34" s="22"/>
      <c r="H34" s="22"/>
      <c r="I34" s="22">
        <v>-103724</v>
      </c>
      <c r="J34" s="22">
        <v>-103724</v>
      </c>
      <c r="K34" s="22"/>
      <c r="L34" s="22"/>
      <c r="M34" s="22">
        <v>4759036</v>
      </c>
      <c r="N34" s="22">
        <v>4759036</v>
      </c>
      <c r="O34" s="22"/>
      <c r="P34" s="22"/>
      <c r="Q34" s="22"/>
      <c r="R34" s="22"/>
      <c r="S34" s="22"/>
      <c r="T34" s="22"/>
      <c r="U34" s="22"/>
      <c r="V34" s="22"/>
      <c r="W34" s="22">
        <v>4655312</v>
      </c>
      <c r="X34" s="22">
        <v>11098572</v>
      </c>
      <c r="Y34" s="22">
        <v>-6443260</v>
      </c>
      <c r="Z34" s="23">
        <v>-58.054856066167794</v>
      </c>
      <c r="AA34" s="20">
        <v>22197139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1478646</v>
      </c>
      <c r="Y38" s="22">
        <v>-1478646</v>
      </c>
      <c r="Z38" s="23">
        <v>-100</v>
      </c>
      <c r="AA38" s="20">
        <v>2957297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2737800</v>
      </c>
      <c r="Y40" s="22">
        <v>1314214</v>
      </c>
      <c r="Z40" s="23">
        <v>48.002556797428589</v>
      </c>
      <c r="AA40" s="20">
        <v>5475604</v>
      </c>
    </row>
    <row r="41" spans="1:27" ht="13.5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26434476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30930040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1352559</v>
      </c>
      <c r="L47" s="31">
        <f t="shared" si="1"/>
        <v>0</v>
      </c>
      <c r="M47" s="31">
        <f t="shared" si="1"/>
        <v>4759036</v>
      </c>
      <c r="N47" s="31">
        <f t="shared" si="1"/>
        <v>6111595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8707326</v>
      </c>
      <c r="X47" s="31">
        <f t="shared" si="1"/>
        <v>15465018</v>
      </c>
      <c r="Y47" s="31">
        <f t="shared" si="1"/>
        <v>-6757692</v>
      </c>
      <c r="Z47" s="32">
        <f>+IF(X47&lt;&gt;0,+(Y47/X47)*100,0)</f>
        <v>-43.69663197288228</v>
      </c>
      <c r="AA47" s="29">
        <f>SUM(AA34:AA46)</f>
        <v>30930040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1007539</v>
      </c>
      <c r="D48" s="39">
        <f t="shared" si="2"/>
        <v>0</v>
      </c>
      <c r="E48" s="40">
        <f t="shared" si="2"/>
        <v>384631</v>
      </c>
      <c r="F48" s="41">
        <f t="shared" si="2"/>
        <v>384631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1070094</v>
      </c>
      <c r="L48" s="41">
        <f t="shared" si="2"/>
        <v>2482033</v>
      </c>
      <c r="M48" s="41">
        <f t="shared" si="2"/>
        <v>-2428651</v>
      </c>
      <c r="N48" s="41">
        <f t="shared" si="2"/>
        <v>1123476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3060597</v>
      </c>
      <c r="X48" s="41">
        <f t="shared" si="2"/>
        <v>192312</v>
      </c>
      <c r="Y48" s="41">
        <f t="shared" si="2"/>
        <v>2868285</v>
      </c>
      <c r="Z48" s="42">
        <f>+IF(X48&lt;&gt;0,+(Y48/X48)*100,0)</f>
        <v>1491.4747909646824</v>
      </c>
      <c r="AA48" s="39">
        <f>+AA32-AA47</f>
        <v>384631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1007539</v>
      </c>
      <c r="D51" s="48">
        <f t="shared" si="3"/>
        <v>0</v>
      </c>
      <c r="E51" s="49">
        <f t="shared" si="3"/>
        <v>384631</v>
      </c>
      <c r="F51" s="50">
        <f t="shared" si="3"/>
        <v>384631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1070094</v>
      </c>
      <c r="L51" s="50">
        <f t="shared" si="3"/>
        <v>2482033</v>
      </c>
      <c r="M51" s="50">
        <f t="shared" si="3"/>
        <v>-2428651</v>
      </c>
      <c r="N51" s="50">
        <f t="shared" si="3"/>
        <v>1123476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3060597</v>
      </c>
      <c r="X51" s="50">
        <f t="shared" si="3"/>
        <v>192312</v>
      </c>
      <c r="Y51" s="50">
        <f t="shared" si="3"/>
        <v>2868285</v>
      </c>
      <c r="Z51" s="51">
        <f>+IF(X51&lt;&gt;0,+(Y51/X51)*100,0)</f>
        <v>1491.4747909646824</v>
      </c>
      <c r="AA51" s="48">
        <f>SUM(AA48:AA50)</f>
        <v>384631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1007539</v>
      </c>
      <c r="D53" s="54">
        <f>+D51-D52</f>
        <v>0</v>
      </c>
      <c r="E53" s="55">
        <f t="shared" si="4"/>
        <v>384631</v>
      </c>
      <c r="F53" s="56">
        <f t="shared" si="4"/>
        <v>384631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1070094</v>
      </c>
      <c r="L53" s="56">
        <f t="shared" si="4"/>
        <v>2482033</v>
      </c>
      <c r="M53" s="56">
        <f t="shared" si="4"/>
        <v>-2428651</v>
      </c>
      <c r="N53" s="56">
        <f t="shared" si="4"/>
        <v>1123476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3060597</v>
      </c>
      <c r="X53" s="56">
        <f t="shared" si="4"/>
        <v>192312</v>
      </c>
      <c r="Y53" s="56">
        <f t="shared" si="4"/>
        <v>2868285</v>
      </c>
      <c r="Z53" s="57">
        <f>+IF(X53&lt;&gt;0,+(Y53/X53)*100,0)</f>
        <v>1491.4747909646824</v>
      </c>
      <c r="AA53" s="54">
        <f>+AA51-AA52</f>
        <v>384631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1007539</v>
      </c>
      <c r="D56" s="48">
        <f>SUM(D53:D55)</f>
        <v>0</v>
      </c>
      <c r="E56" s="49">
        <f t="shared" si="5"/>
        <v>384631</v>
      </c>
      <c r="F56" s="50">
        <f t="shared" si="5"/>
        <v>384631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1070094</v>
      </c>
      <c r="L56" s="50">
        <f t="shared" si="5"/>
        <v>2482033</v>
      </c>
      <c r="M56" s="50">
        <f t="shared" si="5"/>
        <v>-2428651</v>
      </c>
      <c r="N56" s="50">
        <f t="shared" si="5"/>
        <v>1123476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3060597</v>
      </c>
      <c r="X56" s="50">
        <f t="shared" si="5"/>
        <v>192312</v>
      </c>
      <c r="Y56" s="50">
        <f t="shared" si="5"/>
        <v>2868285</v>
      </c>
      <c r="Z56" s="51">
        <f>+IF(X56&lt;&gt;0,+(Y56/X56)*100,0)</f>
        <v>1491.4747909646824</v>
      </c>
      <c r="AA56" s="48">
        <f>SUM(AA53:AA55)</f>
        <v>384631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1007539</v>
      </c>
      <c r="D59" s="65">
        <f>SUM(D56:D58)</f>
        <v>0</v>
      </c>
      <c r="E59" s="66">
        <f t="shared" si="6"/>
        <v>384631</v>
      </c>
      <c r="F59" s="67">
        <f t="shared" si="6"/>
        <v>384631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1070094</v>
      </c>
      <c r="L59" s="67">
        <f t="shared" si="6"/>
        <v>2482033</v>
      </c>
      <c r="M59" s="67">
        <f t="shared" si="6"/>
        <v>-2428651</v>
      </c>
      <c r="N59" s="67">
        <f t="shared" si="6"/>
        <v>1123476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3060597</v>
      </c>
      <c r="X59" s="67">
        <f t="shared" si="6"/>
        <v>192312</v>
      </c>
      <c r="Y59" s="67">
        <f t="shared" si="6"/>
        <v>2868285</v>
      </c>
      <c r="Z59" s="68">
        <f>+IF(X59&lt;&gt;0,+(Y59/X59)*100,0)</f>
        <v>1491.4747909646824</v>
      </c>
      <c r="AA59" s="65">
        <f>SUM(AA56:AA58)</f>
        <v>384631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>
        <v>2253795</v>
      </c>
      <c r="L8" s="22">
        <v>2252083</v>
      </c>
      <c r="M8" s="22">
        <v>2252693</v>
      </c>
      <c r="N8" s="22">
        <v>6758571</v>
      </c>
      <c r="O8" s="22"/>
      <c r="P8" s="22"/>
      <c r="Q8" s="22"/>
      <c r="R8" s="22"/>
      <c r="S8" s="22"/>
      <c r="T8" s="22"/>
      <c r="U8" s="22"/>
      <c r="V8" s="22"/>
      <c r="W8" s="22">
        <v>13194872</v>
      </c>
      <c r="X8" s="22">
        <v>13610676</v>
      </c>
      <c r="Y8" s="22">
        <v>-415804</v>
      </c>
      <c r="Z8" s="23">
        <v>-3.0549841903517505</v>
      </c>
      <c r="AA8" s="20">
        <v>27221345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>
        <v>668075</v>
      </c>
      <c r="L13" s="22">
        <v>667810</v>
      </c>
      <c r="M13" s="22">
        <v>685552</v>
      </c>
      <c r="N13" s="22">
        <v>2021437</v>
      </c>
      <c r="O13" s="22"/>
      <c r="P13" s="22"/>
      <c r="Q13" s="22"/>
      <c r="R13" s="22"/>
      <c r="S13" s="22"/>
      <c r="T13" s="22"/>
      <c r="U13" s="22"/>
      <c r="V13" s="22"/>
      <c r="W13" s="22">
        <v>3947853</v>
      </c>
      <c r="X13" s="22">
        <v>3250002</v>
      </c>
      <c r="Y13" s="22">
        <v>697851</v>
      </c>
      <c r="Z13" s="23">
        <v>21.472325247799848</v>
      </c>
      <c r="AA13" s="20">
        <v>6500000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19176</v>
      </c>
      <c r="Y19" s="22">
        <v>-19176</v>
      </c>
      <c r="Z19" s="23">
        <v>-100</v>
      </c>
      <c r="AA19" s="20">
        <v>38356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2921870</v>
      </c>
      <c r="L32" s="31">
        <f t="shared" si="0"/>
        <v>2919893</v>
      </c>
      <c r="M32" s="31">
        <f t="shared" si="0"/>
        <v>2938245</v>
      </c>
      <c r="N32" s="31">
        <f t="shared" si="0"/>
        <v>8780008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17142725</v>
      </c>
      <c r="X32" s="31">
        <f t="shared" si="0"/>
        <v>16879854</v>
      </c>
      <c r="Y32" s="31">
        <f t="shared" si="0"/>
        <v>262871</v>
      </c>
      <c r="Z32" s="32">
        <f>+IF(X32&lt;&gt;0,+(Y32/X32)*100,0)</f>
        <v>1.5573061236193155</v>
      </c>
      <c r="AA32" s="29">
        <f>SUM(AA6:AA31)</f>
        <v>33759701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18502762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>
        <v>1387033</v>
      </c>
      <c r="L34" s="22">
        <v>1479777</v>
      </c>
      <c r="M34" s="22">
        <v>1355378</v>
      </c>
      <c r="N34" s="22">
        <v>4222188</v>
      </c>
      <c r="O34" s="22"/>
      <c r="P34" s="22"/>
      <c r="Q34" s="22"/>
      <c r="R34" s="22"/>
      <c r="S34" s="22"/>
      <c r="T34" s="22"/>
      <c r="U34" s="22"/>
      <c r="V34" s="22"/>
      <c r="W34" s="22">
        <v>8182069</v>
      </c>
      <c r="X34" s="22">
        <v>9251376</v>
      </c>
      <c r="Y34" s="22">
        <v>-1069307</v>
      </c>
      <c r="Z34" s="23">
        <v>-11.558356292080227</v>
      </c>
      <c r="AA34" s="20">
        <v>18502762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2287239</v>
      </c>
      <c r="G37" s="22">
        <v>22431</v>
      </c>
      <c r="H37" s="22">
        <v>189395</v>
      </c>
      <c r="I37" s="22">
        <v>109463</v>
      </c>
      <c r="J37" s="22">
        <v>321289</v>
      </c>
      <c r="K37" s="22">
        <v>9841</v>
      </c>
      <c r="L37" s="22">
        <v>1034386</v>
      </c>
      <c r="M37" s="22">
        <v>209827</v>
      </c>
      <c r="N37" s="22">
        <v>1254054</v>
      </c>
      <c r="O37" s="22"/>
      <c r="P37" s="22"/>
      <c r="Q37" s="22"/>
      <c r="R37" s="22"/>
      <c r="S37" s="22"/>
      <c r="T37" s="22"/>
      <c r="U37" s="22"/>
      <c r="V37" s="22"/>
      <c r="W37" s="22">
        <v>1575343</v>
      </c>
      <c r="X37" s="22">
        <v>1143618</v>
      </c>
      <c r="Y37" s="22">
        <v>431725</v>
      </c>
      <c r="Z37" s="23">
        <v>37.750804901636734</v>
      </c>
      <c r="AA37" s="20">
        <v>2287239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5136894</v>
      </c>
      <c r="Y39" s="22">
        <v>-5136894</v>
      </c>
      <c r="Z39" s="23">
        <v>-100</v>
      </c>
      <c r="AA39" s="20">
        <v>10273786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6188823</v>
      </c>
      <c r="G41" s="22"/>
      <c r="H41" s="22">
        <v>2594405</v>
      </c>
      <c r="I41" s="22">
        <v>510082</v>
      </c>
      <c r="J41" s="22">
        <v>3104487</v>
      </c>
      <c r="K41" s="22">
        <v>560621</v>
      </c>
      <c r="L41" s="22">
        <v>27504</v>
      </c>
      <c r="M41" s="22">
        <v>578159</v>
      </c>
      <c r="N41" s="22">
        <v>1166284</v>
      </c>
      <c r="O41" s="22"/>
      <c r="P41" s="22"/>
      <c r="Q41" s="22"/>
      <c r="R41" s="22"/>
      <c r="S41" s="22"/>
      <c r="T41" s="22"/>
      <c r="U41" s="22"/>
      <c r="V41" s="22"/>
      <c r="W41" s="22">
        <v>4270771</v>
      </c>
      <c r="X41" s="22">
        <v>3094416</v>
      </c>
      <c r="Y41" s="22">
        <v>1176355</v>
      </c>
      <c r="Z41" s="23">
        <v>38.01541227811645</v>
      </c>
      <c r="AA41" s="20">
        <v>6188823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1069543</v>
      </c>
      <c r="G44" s="22">
        <v>31530</v>
      </c>
      <c r="H44" s="22">
        <v>60395</v>
      </c>
      <c r="I44" s="22">
        <v>19498</v>
      </c>
      <c r="J44" s="22">
        <v>111423</v>
      </c>
      <c r="K44" s="22">
        <v>22300</v>
      </c>
      <c r="L44" s="22">
        <v>6731</v>
      </c>
      <c r="M44" s="22">
        <v>31871</v>
      </c>
      <c r="N44" s="22">
        <v>60902</v>
      </c>
      <c r="O44" s="22"/>
      <c r="P44" s="22"/>
      <c r="Q44" s="22"/>
      <c r="R44" s="22"/>
      <c r="S44" s="22"/>
      <c r="T44" s="22"/>
      <c r="U44" s="22"/>
      <c r="V44" s="22"/>
      <c r="W44" s="22">
        <v>172325</v>
      </c>
      <c r="X44" s="22">
        <v>534774</v>
      </c>
      <c r="Y44" s="22">
        <v>-362449</v>
      </c>
      <c r="Z44" s="23">
        <v>-67.776107290182395</v>
      </c>
      <c r="AA44" s="20">
        <v>1069543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38322153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1979795</v>
      </c>
      <c r="L47" s="31">
        <f t="shared" si="1"/>
        <v>2548398</v>
      </c>
      <c r="M47" s="31">
        <f t="shared" si="1"/>
        <v>2175235</v>
      </c>
      <c r="N47" s="31">
        <f t="shared" si="1"/>
        <v>6703428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14200508</v>
      </c>
      <c r="X47" s="31">
        <f t="shared" si="1"/>
        <v>19161078</v>
      </c>
      <c r="Y47" s="31">
        <f t="shared" si="1"/>
        <v>-4960570</v>
      </c>
      <c r="Z47" s="32">
        <f>+IF(X47&lt;&gt;0,+(Y47/X47)*100,0)</f>
        <v>-25.888783501638063</v>
      </c>
      <c r="AA47" s="29">
        <f>SUM(AA34:AA46)</f>
        <v>38322153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-4562452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942075</v>
      </c>
      <c r="L48" s="41">
        <f t="shared" si="2"/>
        <v>371495</v>
      </c>
      <c r="M48" s="41">
        <f t="shared" si="2"/>
        <v>763010</v>
      </c>
      <c r="N48" s="41">
        <f t="shared" si="2"/>
        <v>2076580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2942217</v>
      </c>
      <c r="X48" s="41">
        <f t="shared" si="2"/>
        <v>-2281224</v>
      </c>
      <c r="Y48" s="41">
        <f t="shared" si="2"/>
        <v>5223441</v>
      </c>
      <c r="Z48" s="42">
        <f>+IF(X48&lt;&gt;0,+(Y48/X48)*100,0)</f>
        <v>-228.97536585622453</v>
      </c>
      <c r="AA48" s="39">
        <f>+AA32-AA47</f>
        <v>-4562452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-4562452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942075</v>
      </c>
      <c r="L51" s="50">
        <f t="shared" si="3"/>
        <v>371495</v>
      </c>
      <c r="M51" s="50">
        <f t="shared" si="3"/>
        <v>763010</v>
      </c>
      <c r="N51" s="50">
        <f t="shared" si="3"/>
        <v>2076580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2942217</v>
      </c>
      <c r="X51" s="50">
        <f t="shared" si="3"/>
        <v>-2281224</v>
      </c>
      <c r="Y51" s="50">
        <f t="shared" si="3"/>
        <v>5223441</v>
      </c>
      <c r="Z51" s="51">
        <f>+IF(X51&lt;&gt;0,+(Y51/X51)*100,0)</f>
        <v>-228.97536585622453</v>
      </c>
      <c r="AA51" s="48">
        <f>SUM(AA48:AA50)</f>
        <v>-4562452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-4562452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942075</v>
      </c>
      <c r="L53" s="56">
        <f t="shared" si="4"/>
        <v>371495</v>
      </c>
      <c r="M53" s="56">
        <f t="shared" si="4"/>
        <v>763010</v>
      </c>
      <c r="N53" s="56">
        <f t="shared" si="4"/>
        <v>2076580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2942217</v>
      </c>
      <c r="X53" s="56">
        <f t="shared" si="4"/>
        <v>-2281224</v>
      </c>
      <c r="Y53" s="56">
        <f t="shared" si="4"/>
        <v>5223441</v>
      </c>
      <c r="Z53" s="57">
        <f>+IF(X53&lt;&gt;0,+(Y53/X53)*100,0)</f>
        <v>-228.97536585622453</v>
      </c>
      <c r="AA53" s="54">
        <f>+AA51-AA52</f>
        <v>-4562452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-4562452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942075</v>
      </c>
      <c r="L56" s="50">
        <f t="shared" si="5"/>
        <v>371495</v>
      </c>
      <c r="M56" s="50">
        <f t="shared" si="5"/>
        <v>763010</v>
      </c>
      <c r="N56" s="50">
        <f t="shared" si="5"/>
        <v>2076580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2942217</v>
      </c>
      <c r="X56" s="50">
        <f t="shared" si="5"/>
        <v>-2281224</v>
      </c>
      <c r="Y56" s="50">
        <f t="shared" si="5"/>
        <v>5223441</v>
      </c>
      <c r="Z56" s="51">
        <f>+IF(X56&lt;&gt;0,+(Y56/X56)*100,0)</f>
        <v>-228.97536585622453</v>
      </c>
      <c r="AA56" s="48">
        <f>SUM(AA53:AA55)</f>
        <v>-4562452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-4562452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942075</v>
      </c>
      <c r="L59" s="67">
        <f t="shared" si="6"/>
        <v>371495</v>
      </c>
      <c r="M59" s="67">
        <f t="shared" si="6"/>
        <v>763010</v>
      </c>
      <c r="N59" s="67">
        <f t="shared" si="6"/>
        <v>2076580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2942217</v>
      </c>
      <c r="X59" s="67">
        <f t="shared" si="6"/>
        <v>-2281224</v>
      </c>
      <c r="Y59" s="67">
        <f t="shared" si="6"/>
        <v>5223441</v>
      </c>
      <c r="Z59" s="68">
        <f>+IF(X59&lt;&gt;0,+(Y59/X59)*100,0)</f>
        <v>-228.97536585622453</v>
      </c>
      <c r="AA59" s="65">
        <f>SUM(AA56:AA58)</f>
        <v>-4562452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21065778</v>
      </c>
      <c r="G8" s="22">
        <v>2696043</v>
      </c>
      <c r="H8" s="22">
        <v>2729002</v>
      </c>
      <c r="I8" s="22">
        <v>1527465</v>
      </c>
      <c r="J8" s="22">
        <v>6952510</v>
      </c>
      <c r="K8" s="22">
        <v>2067234</v>
      </c>
      <c r="L8" s="22">
        <v>988630</v>
      </c>
      <c r="M8" s="22">
        <v>1996741</v>
      </c>
      <c r="N8" s="22">
        <v>5052605</v>
      </c>
      <c r="O8" s="22"/>
      <c r="P8" s="22"/>
      <c r="Q8" s="22"/>
      <c r="R8" s="22"/>
      <c r="S8" s="22"/>
      <c r="T8" s="22"/>
      <c r="U8" s="22"/>
      <c r="V8" s="22"/>
      <c r="W8" s="22">
        <v>12005115</v>
      </c>
      <c r="X8" s="22">
        <v>10532874</v>
      </c>
      <c r="Y8" s="22">
        <v>1472241</v>
      </c>
      <c r="Z8" s="23">
        <v>13.977581047679863</v>
      </c>
      <c r="AA8" s="20">
        <v>21065778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>
        <v>267511</v>
      </c>
      <c r="L13" s="22">
        <v>262221</v>
      </c>
      <c r="M13" s="22">
        <v>296823</v>
      </c>
      <c r="N13" s="22">
        <v>826555</v>
      </c>
      <c r="O13" s="22"/>
      <c r="P13" s="22"/>
      <c r="Q13" s="22"/>
      <c r="R13" s="22"/>
      <c r="S13" s="22"/>
      <c r="T13" s="22"/>
      <c r="U13" s="22"/>
      <c r="V13" s="22"/>
      <c r="W13" s="22">
        <v>1625887</v>
      </c>
      <c r="X13" s="22">
        <v>1257264</v>
      </c>
      <c r="Y13" s="22">
        <v>368623</v>
      </c>
      <c r="Z13" s="23">
        <v>29.319458761246644</v>
      </c>
      <c r="AA13" s="20">
        <v>2514534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23580312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2334745</v>
      </c>
      <c r="L32" s="31">
        <f t="shared" si="0"/>
        <v>1250851</v>
      </c>
      <c r="M32" s="31">
        <f t="shared" si="0"/>
        <v>2293564</v>
      </c>
      <c r="N32" s="31">
        <f t="shared" si="0"/>
        <v>5879160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13631002</v>
      </c>
      <c r="X32" s="31">
        <f t="shared" si="0"/>
        <v>11790138</v>
      </c>
      <c r="Y32" s="31">
        <f t="shared" si="0"/>
        <v>1840864</v>
      </c>
      <c r="Z32" s="32">
        <f>+IF(X32&lt;&gt;0,+(Y32/X32)*100,0)</f>
        <v>15.613591630564461</v>
      </c>
      <c r="AA32" s="29">
        <f>SUM(AA6:AA31)</f>
        <v>23580312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>
        <v>1478239</v>
      </c>
      <c r="L34" s="22">
        <v>1320793</v>
      </c>
      <c r="M34" s="22">
        <v>1576311</v>
      </c>
      <c r="N34" s="22">
        <v>4375343</v>
      </c>
      <c r="O34" s="22"/>
      <c r="P34" s="22"/>
      <c r="Q34" s="22"/>
      <c r="R34" s="22"/>
      <c r="S34" s="22"/>
      <c r="T34" s="22"/>
      <c r="U34" s="22"/>
      <c r="V34" s="22"/>
      <c r="W34" s="22">
        <v>8598989</v>
      </c>
      <c r="X34" s="22">
        <v>10997946</v>
      </c>
      <c r="Y34" s="22">
        <v>-2398957</v>
      </c>
      <c r="Z34" s="23">
        <v>-21.812773039620307</v>
      </c>
      <c r="AA34" s="20">
        <v>21995915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>
        <v>24000</v>
      </c>
      <c r="M37" s="22"/>
      <c r="N37" s="22">
        <v>24000</v>
      </c>
      <c r="O37" s="22"/>
      <c r="P37" s="22"/>
      <c r="Q37" s="22"/>
      <c r="R37" s="22"/>
      <c r="S37" s="22"/>
      <c r="T37" s="22"/>
      <c r="U37" s="22"/>
      <c r="V37" s="22"/>
      <c r="W37" s="22">
        <v>24000</v>
      </c>
      <c r="X37" s="22">
        <v>199998</v>
      </c>
      <c r="Y37" s="22">
        <v>-175998</v>
      </c>
      <c r="Z37" s="23">
        <v>-87.999879998799997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>
        <v>1805623</v>
      </c>
      <c r="N39" s="22">
        <v>1805623</v>
      </c>
      <c r="O39" s="22"/>
      <c r="P39" s="22"/>
      <c r="Q39" s="22"/>
      <c r="R39" s="22"/>
      <c r="S39" s="22"/>
      <c r="T39" s="22"/>
      <c r="U39" s="22"/>
      <c r="V39" s="22"/>
      <c r="W39" s="22">
        <v>1805623</v>
      </c>
      <c r="X39" s="22">
        <v>2225166</v>
      </c>
      <c r="Y39" s="22">
        <v>-419543</v>
      </c>
      <c r="Z39" s="23">
        <v>-18.854458498826602</v>
      </c>
      <c r="AA39" s="20">
        <v>4450333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1710000</v>
      </c>
      <c r="G41" s="22"/>
      <c r="H41" s="22"/>
      <c r="I41" s="22"/>
      <c r="J41" s="22"/>
      <c r="K41" s="22">
        <v>144590</v>
      </c>
      <c r="L41" s="22"/>
      <c r="M41" s="22">
        <v>202841</v>
      </c>
      <c r="N41" s="22">
        <v>347431</v>
      </c>
      <c r="O41" s="22"/>
      <c r="P41" s="22"/>
      <c r="Q41" s="22"/>
      <c r="R41" s="22"/>
      <c r="S41" s="22"/>
      <c r="T41" s="22"/>
      <c r="U41" s="22"/>
      <c r="V41" s="22"/>
      <c r="W41" s="22">
        <v>347431</v>
      </c>
      <c r="X41" s="22">
        <v>854994</v>
      </c>
      <c r="Y41" s="22">
        <v>-507563</v>
      </c>
      <c r="Z41" s="23">
        <v>-59.364510160305215</v>
      </c>
      <c r="AA41" s="20">
        <v>1710000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499998</v>
      </c>
      <c r="Y43" s="22">
        <v>-499998</v>
      </c>
      <c r="Z43" s="23">
        <v>-100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>
        <v>1288</v>
      </c>
      <c r="M44" s="22"/>
      <c r="N44" s="22">
        <v>1288</v>
      </c>
      <c r="O44" s="22"/>
      <c r="P44" s="22"/>
      <c r="Q44" s="22"/>
      <c r="R44" s="22"/>
      <c r="S44" s="22"/>
      <c r="T44" s="22"/>
      <c r="U44" s="22"/>
      <c r="V44" s="22"/>
      <c r="W44" s="22">
        <v>1288</v>
      </c>
      <c r="X44" s="22">
        <v>325002</v>
      </c>
      <c r="Y44" s="22">
        <v>-323714</v>
      </c>
      <c r="Z44" s="23">
        <v>-99.603694746493858</v>
      </c>
      <c r="AA44" s="20">
        <v>650000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30206248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1622829</v>
      </c>
      <c r="L47" s="31">
        <f t="shared" si="1"/>
        <v>1346081</v>
      </c>
      <c r="M47" s="31">
        <f t="shared" si="1"/>
        <v>3584775</v>
      </c>
      <c r="N47" s="31">
        <f t="shared" si="1"/>
        <v>6553685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10777331</v>
      </c>
      <c r="X47" s="31">
        <f t="shared" si="1"/>
        <v>15103104</v>
      </c>
      <c r="Y47" s="31">
        <f t="shared" si="1"/>
        <v>-4325773</v>
      </c>
      <c r="Z47" s="32">
        <f>+IF(X47&lt;&gt;0,+(Y47/X47)*100,0)</f>
        <v>-28.641615657284753</v>
      </c>
      <c r="AA47" s="29">
        <f>SUM(AA34:AA46)</f>
        <v>30206248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-6625936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711916</v>
      </c>
      <c r="L48" s="41">
        <f t="shared" si="2"/>
        <v>-95230</v>
      </c>
      <c r="M48" s="41">
        <f t="shared" si="2"/>
        <v>-1291211</v>
      </c>
      <c r="N48" s="41">
        <f t="shared" si="2"/>
        <v>-674525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2853671</v>
      </c>
      <c r="X48" s="41">
        <f t="shared" si="2"/>
        <v>-3312966</v>
      </c>
      <c r="Y48" s="41">
        <f t="shared" si="2"/>
        <v>6166637</v>
      </c>
      <c r="Z48" s="42">
        <f>+IF(X48&lt;&gt;0,+(Y48/X48)*100,0)</f>
        <v>-186.13644088107154</v>
      </c>
      <c r="AA48" s="39">
        <f>+AA32-AA47</f>
        <v>-6625936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-6625936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711916</v>
      </c>
      <c r="L51" s="50">
        <f t="shared" si="3"/>
        <v>-95230</v>
      </c>
      <c r="M51" s="50">
        <f t="shared" si="3"/>
        <v>-1291211</v>
      </c>
      <c r="N51" s="50">
        <f t="shared" si="3"/>
        <v>-674525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2853671</v>
      </c>
      <c r="X51" s="50">
        <f t="shared" si="3"/>
        <v>-3312966</v>
      </c>
      <c r="Y51" s="50">
        <f t="shared" si="3"/>
        <v>6166637</v>
      </c>
      <c r="Z51" s="51">
        <f>+IF(X51&lt;&gt;0,+(Y51/X51)*100,0)</f>
        <v>-186.13644088107154</v>
      </c>
      <c r="AA51" s="48">
        <f>SUM(AA48:AA50)</f>
        <v>-6625936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-6625936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711916</v>
      </c>
      <c r="L53" s="56">
        <f t="shared" si="4"/>
        <v>-95230</v>
      </c>
      <c r="M53" s="56">
        <f t="shared" si="4"/>
        <v>-1291211</v>
      </c>
      <c r="N53" s="56">
        <f t="shared" si="4"/>
        <v>-674525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2853671</v>
      </c>
      <c r="X53" s="56">
        <f t="shared" si="4"/>
        <v>-3312966</v>
      </c>
      <c r="Y53" s="56">
        <f t="shared" si="4"/>
        <v>6166637</v>
      </c>
      <c r="Z53" s="57">
        <f>+IF(X53&lt;&gt;0,+(Y53/X53)*100,0)</f>
        <v>-186.13644088107154</v>
      </c>
      <c r="AA53" s="54">
        <f>+AA51-AA52</f>
        <v>-6625936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-6625936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711916</v>
      </c>
      <c r="L56" s="50">
        <f t="shared" si="5"/>
        <v>-95230</v>
      </c>
      <c r="M56" s="50">
        <f t="shared" si="5"/>
        <v>-1291211</v>
      </c>
      <c r="N56" s="50">
        <f t="shared" si="5"/>
        <v>-674525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2853671</v>
      </c>
      <c r="X56" s="50">
        <f t="shared" si="5"/>
        <v>-3312966</v>
      </c>
      <c r="Y56" s="50">
        <f t="shared" si="5"/>
        <v>6166637</v>
      </c>
      <c r="Z56" s="51">
        <f>+IF(X56&lt;&gt;0,+(Y56/X56)*100,0)</f>
        <v>-186.13644088107154</v>
      </c>
      <c r="AA56" s="48">
        <f>SUM(AA53:AA55)</f>
        <v>-6625936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-6625936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711916</v>
      </c>
      <c r="L59" s="67">
        <f t="shared" si="6"/>
        <v>-95230</v>
      </c>
      <c r="M59" s="67">
        <f t="shared" si="6"/>
        <v>-1291211</v>
      </c>
      <c r="N59" s="67">
        <f t="shared" si="6"/>
        <v>-674525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2853671</v>
      </c>
      <c r="X59" s="67">
        <f t="shared" si="6"/>
        <v>-3312966</v>
      </c>
      <c r="Y59" s="67">
        <f t="shared" si="6"/>
        <v>6166637</v>
      </c>
      <c r="Z59" s="68">
        <f>+IF(X59&lt;&gt;0,+(Y59/X59)*100,0)</f>
        <v>-186.13644088107154</v>
      </c>
      <c r="AA59" s="65">
        <f>SUM(AA56:AA58)</f>
        <v>-6625936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/>
      <c r="P6" s="22"/>
      <c r="Q6" s="22"/>
      <c r="R6" s="22"/>
      <c r="S6" s="22"/>
      <c r="T6" s="22"/>
      <c r="U6" s="22"/>
      <c r="V6" s="22"/>
      <c r="W6" s="22">
        <v>15101</v>
      </c>
      <c r="X6" s="22">
        <v>34572</v>
      </c>
      <c r="Y6" s="22">
        <v>-19471</v>
      </c>
      <c r="Z6" s="23">
        <v>-56.320143468703002</v>
      </c>
      <c r="AA6" s="20">
        <v>69152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29454301</v>
      </c>
      <c r="G8" s="22">
        <v>1756397</v>
      </c>
      <c r="H8" s="22">
        <v>1899780</v>
      </c>
      <c r="I8" s="22">
        <v>1866245</v>
      </c>
      <c r="J8" s="22">
        <v>5522422</v>
      </c>
      <c r="K8" s="22">
        <v>1831815</v>
      </c>
      <c r="L8" s="22">
        <v>1866635</v>
      </c>
      <c r="M8" s="22">
        <v>1858042</v>
      </c>
      <c r="N8" s="22">
        <v>5556492</v>
      </c>
      <c r="O8" s="22"/>
      <c r="P8" s="22"/>
      <c r="Q8" s="22"/>
      <c r="R8" s="22"/>
      <c r="S8" s="22"/>
      <c r="T8" s="22"/>
      <c r="U8" s="22"/>
      <c r="V8" s="22"/>
      <c r="W8" s="22">
        <v>11078914</v>
      </c>
      <c r="X8" s="22">
        <v>14727138</v>
      </c>
      <c r="Y8" s="22">
        <v>-3648224</v>
      </c>
      <c r="Z8" s="23">
        <v>-24.77211797702989</v>
      </c>
      <c r="AA8" s="20">
        <v>29454301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>
        <v>244858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122424</v>
      </c>
      <c r="Y10" s="22">
        <v>-122424</v>
      </c>
      <c r="Z10" s="23">
        <v>-100</v>
      </c>
      <c r="AA10" s="20">
        <v>244858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4703447</v>
      </c>
      <c r="G13" s="22">
        <v>478263</v>
      </c>
      <c r="H13" s="22">
        <v>450760</v>
      </c>
      <c r="I13" s="22">
        <v>448046</v>
      </c>
      <c r="J13" s="22">
        <v>1377069</v>
      </c>
      <c r="K13" s="22">
        <v>449750</v>
      </c>
      <c r="L13" s="22">
        <v>452071</v>
      </c>
      <c r="M13" s="22">
        <v>455610</v>
      </c>
      <c r="N13" s="22">
        <v>1357431</v>
      </c>
      <c r="O13" s="22"/>
      <c r="P13" s="22"/>
      <c r="Q13" s="22"/>
      <c r="R13" s="22"/>
      <c r="S13" s="22"/>
      <c r="T13" s="22"/>
      <c r="U13" s="22"/>
      <c r="V13" s="22"/>
      <c r="W13" s="22">
        <v>2734500</v>
      </c>
      <c r="X13" s="22">
        <v>2351718</v>
      </c>
      <c r="Y13" s="22">
        <v>382782</v>
      </c>
      <c r="Z13" s="23">
        <v>16.27669644064467</v>
      </c>
      <c r="AA13" s="20">
        <v>4703447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34471758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2285745</v>
      </c>
      <c r="L32" s="31">
        <f t="shared" si="0"/>
        <v>2323648</v>
      </c>
      <c r="M32" s="31">
        <f t="shared" si="0"/>
        <v>2313652</v>
      </c>
      <c r="N32" s="31">
        <f t="shared" si="0"/>
        <v>6923045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13828515</v>
      </c>
      <c r="X32" s="31">
        <f t="shared" si="0"/>
        <v>17235852</v>
      </c>
      <c r="Y32" s="31">
        <f t="shared" si="0"/>
        <v>-3407337</v>
      </c>
      <c r="Z32" s="32">
        <f>+IF(X32&lt;&gt;0,+(Y32/X32)*100,0)</f>
        <v>-19.768892190534011</v>
      </c>
      <c r="AA32" s="29">
        <f>SUM(AA6:AA31)</f>
        <v>34471758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9730241</v>
      </c>
      <c r="G34" s="22">
        <v>774060</v>
      </c>
      <c r="H34" s="22">
        <v>582226</v>
      </c>
      <c r="I34" s="22">
        <v>743038</v>
      </c>
      <c r="J34" s="22">
        <v>2099324</v>
      </c>
      <c r="K34" s="22">
        <v>706009</v>
      </c>
      <c r="L34" s="22">
        <v>753028</v>
      </c>
      <c r="M34" s="22">
        <v>817777</v>
      </c>
      <c r="N34" s="22">
        <v>2276814</v>
      </c>
      <c r="O34" s="22"/>
      <c r="P34" s="22"/>
      <c r="Q34" s="22"/>
      <c r="R34" s="22"/>
      <c r="S34" s="22"/>
      <c r="T34" s="22"/>
      <c r="U34" s="22"/>
      <c r="V34" s="22"/>
      <c r="W34" s="22">
        <v>4376138</v>
      </c>
      <c r="X34" s="22">
        <v>4865154</v>
      </c>
      <c r="Y34" s="22">
        <v>-489016</v>
      </c>
      <c r="Z34" s="23">
        <v>-10.051398167457803</v>
      </c>
      <c r="AA34" s="20">
        <v>9730241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14010</v>
      </c>
      <c r="G37" s="22"/>
      <c r="H37" s="22">
        <v>4382</v>
      </c>
      <c r="I37" s="22">
        <v>1725</v>
      </c>
      <c r="J37" s="22">
        <v>6107</v>
      </c>
      <c r="K37" s="22"/>
      <c r="L37" s="22">
        <v>4145</v>
      </c>
      <c r="M37" s="22"/>
      <c r="N37" s="22">
        <v>4145</v>
      </c>
      <c r="O37" s="22"/>
      <c r="P37" s="22"/>
      <c r="Q37" s="22"/>
      <c r="R37" s="22"/>
      <c r="S37" s="22"/>
      <c r="T37" s="22"/>
      <c r="U37" s="22"/>
      <c r="V37" s="22"/>
      <c r="W37" s="22">
        <v>10252</v>
      </c>
      <c r="X37" s="22">
        <v>7008</v>
      </c>
      <c r="Y37" s="22">
        <v>3244</v>
      </c>
      <c r="Z37" s="23">
        <v>46.289954337899545</v>
      </c>
      <c r="AA37" s="20">
        <v>14010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805422</v>
      </c>
      <c r="Y39" s="22">
        <v>-805422</v>
      </c>
      <c r="Z39" s="23">
        <v>-100</v>
      </c>
      <c r="AA39" s="20">
        <v>1610747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5137852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2568948</v>
      </c>
      <c r="Y41" s="22">
        <v>-2568948</v>
      </c>
      <c r="Z41" s="23">
        <v>-100</v>
      </c>
      <c r="AA41" s="20">
        <v>5137852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750774</v>
      </c>
      <c r="G44" s="22">
        <v>6516</v>
      </c>
      <c r="H44" s="22">
        <v>6393</v>
      </c>
      <c r="I44" s="22">
        <v>6208</v>
      </c>
      <c r="J44" s="22">
        <v>19117</v>
      </c>
      <c r="K44" s="22">
        <v>5837</v>
      </c>
      <c r="L44" s="22">
        <v>6306</v>
      </c>
      <c r="M44" s="22">
        <v>6955</v>
      </c>
      <c r="N44" s="22">
        <v>19098</v>
      </c>
      <c r="O44" s="22"/>
      <c r="P44" s="22"/>
      <c r="Q44" s="22"/>
      <c r="R44" s="22"/>
      <c r="S44" s="22"/>
      <c r="T44" s="22"/>
      <c r="U44" s="22"/>
      <c r="V44" s="22"/>
      <c r="W44" s="22">
        <v>38215</v>
      </c>
      <c r="X44" s="22">
        <v>375390</v>
      </c>
      <c r="Y44" s="22">
        <v>-337175</v>
      </c>
      <c r="Z44" s="23">
        <v>-89.819920615892798</v>
      </c>
      <c r="AA44" s="20">
        <v>750774</v>
      </c>
    </row>
    <row r="45" spans="1:27" ht="13.5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17243624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711846</v>
      </c>
      <c r="L47" s="31">
        <f t="shared" si="1"/>
        <v>763479</v>
      </c>
      <c r="M47" s="31">
        <f t="shared" si="1"/>
        <v>824732</v>
      </c>
      <c r="N47" s="31">
        <f t="shared" si="1"/>
        <v>2300057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4424605</v>
      </c>
      <c r="X47" s="31">
        <f t="shared" si="1"/>
        <v>8621922</v>
      </c>
      <c r="Y47" s="31">
        <f t="shared" si="1"/>
        <v>-4197317</v>
      </c>
      <c r="Z47" s="32">
        <f>+IF(X47&lt;&gt;0,+(Y47/X47)*100,0)</f>
        <v>-48.681918022454859</v>
      </c>
      <c r="AA47" s="29">
        <f>SUM(AA34:AA46)</f>
        <v>17243624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17228134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1573899</v>
      </c>
      <c r="L48" s="41">
        <f t="shared" si="2"/>
        <v>1560169</v>
      </c>
      <c r="M48" s="41">
        <f t="shared" si="2"/>
        <v>1488920</v>
      </c>
      <c r="N48" s="41">
        <f t="shared" si="2"/>
        <v>4622988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9403910</v>
      </c>
      <c r="X48" s="41">
        <f t="shared" si="2"/>
        <v>8613930</v>
      </c>
      <c r="Y48" s="41">
        <f t="shared" si="2"/>
        <v>789980</v>
      </c>
      <c r="Z48" s="42">
        <f>+IF(X48&lt;&gt;0,+(Y48/X48)*100,0)</f>
        <v>9.1709591324749571</v>
      </c>
      <c r="AA48" s="39">
        <f>+AA32-AA47</f>
        <v>17228134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17228134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1573899</v>
      </c>
      <c r="L51" s="50">
        <f t="shared" si="3"/>
        <v>1560169</v>
      </c>
      <c r="M51" s="50">
        <f t="shared" si="3"/>
        <v>1488920</v>
      </c>
      <c r="N51" s="50">
        <f t="shared" si="3"/>
        <v>4622988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9403910</v>
      </c>
      <c r="X51" s="50">
        <f t="shared" si="3"/>
        <v>8613930</v>
      </c>
      <c r="Y51" s="50">
        <f t="shared" si="3"/>
        <v>789980</v>
      </c>
      <c r="Z51" s="51">
        <f>+IF(X51&lt;&gt;0,+(Y51/X51)*100,0)</f>
        <v>9.1709591324749571</v>
      </c>
      <c r="AA51" s="48">
        <f>SUM(AA48:AA50)</f>
        <v>17228134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17228134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1573899</v>
      </c>
      <c r="L53" s="56">
        <f t="shared" si="4"/>
        <v>1560169</v>
      </c>
      <c r="M53" s="56">
        <f t="shared" si="4"/>
        <v>1488920</v>
      </c>
      <c r="N53" s="56">
        <f t="shared" si="4"/>
        <v>4622988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9403910</v>
      </c>
      <c r="X53" s="56">
        <f t="shared" si="4"/>
        <v>8613930</v>
      </c>
      <c r="Y53" s="56">
        <f t="shared" si="4"/>
        <v>789980</v>
      </c>
      <c r="Z53" s="57">
        <f>+IF(X53&lt;&gt;0,+(Y53/X53)*100,0)</f>
        <v>9.1709591324749571</v>
      </c>
      <c r="AA53" s="54">
        <f>+AA51-AA52</f>
        <v>17228134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17228134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1573899</v>
      </c>
      <c r="L56" s="50">
        <f t="shared" si="5"/>
        <v>1560169</v>
      </c>
      <c r="M56" s="50">
        <f t="shared" si="5"/>
        <v>1488920</v>
      </c>
      <c r="N56" s="50">
        <f t="shared" si="5"/>
        <v>4622988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9403910</v>
      </c>
      <c r="X56" s="50">
        <f t="shared" si="5"/>
        <v>8613930</v>
      </c>
      <c r="Y56" s="50">
        <f t="shared" si="5"/>
        <v>789980</v>
      </c>
      <c r="Z56" s="51">
        <f>+IF(X56&lt;&gt;0,+(Y56/X56)*100,0)</f>
        <v>9.1709591324749571</v>
      </c>
      <c r="AA56" s="48">
        <f>SUM(AA53:AA55)</f>
        <v>17228134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17228134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1573899</v>
      </c>
      <c r="L59" s="67">
        <f t="shared" si="6"/>
        <v>1560169</v>
      </c>
      <c r="M59" s="67">
        <f t="shared" si="6"/>
        <v>1488920</v>
      </c>
      <c r="N59" s="67">
        <f t="shared" si="6"/>
        <v>4622988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9403910</v>
      </c>
      <c r="X59" s="67">
        <f t="shared" si="6"/>
        <v>8613930</v>
      </c>
      <c r="Y59" s="67">
        <f t="shared" si="6"/>
        <v>789980</v>
      </c>
      <c r="Z59" s="68">
        <f>+IF(X59&lt;&gt;0,+(Y59/X59)*100,0)</f>
        <v>9.1709591324749571</v>
      </c>
      <c r="AA59" s="65">
        <f>SUM(AA56:AA58)</f>
        <v>17228134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>
        <v>4076200</v>
      </c>
      <c r="L8" s="22">
        <v>4076406</v>
      </c>
      <c r="M8" s="22">
        <v>4077896</v>
      </c>
      <c r="N8" s="22">
        <v>12230502</v>
      </c>
      <c r="O8" s="22"/>
      <c r="P8" s="22"/>
      <c r="Q8" s="22"/>
      <c r="R8" s="22"/>
      <c r="S8" s="22"/>
      <c r="T8" s="22"/>
      <c r="U8" s="22"/>
      <c r="V8" s="22"/>
      <c r="W8" s="22">
        <v>24462746</v>
      </c>
      <c r="X8" s="22">
        <v>25992234</v>
      </c>
      <c r="Y8" s="22">
        <v>-1529488</v>
      </c>
      <c r="Z8" s="23">
        <v>-5.8844037799905928</v>
      </c>
      <c r="AA8" s="20">
        <v>51984471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409100</v>
      </c>
      <c r="L19" s="22"/>
      <c r="M19" s="22"/>
      <c r="N19" s="22">
        <v>409100</v>
      </c>
      <c r="O19" s="22"/>
      <c r="P19" s="22"/>
      <c r="Q19" s="22"/>
      <c r="R19" s="22"/>
      <c r="S19" s="22"/>
      <c r="T19" s="22"/>
      <c r="U19" s="22"/>
      <c r="V19" s="22"/>
      <c r="W19" s="22">
        <v>409100</v>
      </c>
      <c r="X19" s="22"/>
      <c r="Y19" s="22">
        <v>409100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4485300</v>
      </c>
      <c r="L32" s="31">
        <f t="shared" si="0"/>
        <v>4076406</v>
      </c>
      <c r="M32" s="31">
        <f t="shared" si="0"/>
        <v>4077896</v>
      </c>
      <c r="N32" s="31">
        <f t="shared" si="0"/>
        <v>12639602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24871846</v>
      </c>
      <c r="X32" s="31">
        <f t="shared" si="0"/>
        <v>25992234</v>
      </c>
      <c r="Y32" s="31">
        <f t="shared" si="0"/>
        <v>-1120388</v>
      </c>
      <c r="Z32" s="32">
        <f>+IF(X32&lt;&gt;0,+(Y32/X32)*100,0)</f>
        <v>-4.3104721202494565</v>
      </c>
      <c r="AA32" s="29">
        <f>SUM(AA6:AA31)</f>
        <v>51984471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18003150</v>
      </c>
      <c r="G34" s="22"/>
      <c r="H34" s="22"/>
      <c r="I34" s="22">
        <v>3459535</v>
      </c>
      <c r="J34" s="22">
        <v>3459535</v>
      </c>
      <c r="K34" s="22">
        <v>1187608</v>
      </c>
      <c r="L34" s="22">
        <v>1085468</v>
      </c>
      <c r="M34" s="22">
        <v>1217007</v>
      </c>
      <c r="N34" s="22">
        <v>3490083</v>
      </c>
      <c r="O34" s="22"/>
      <c r="P34" s="22"/>
      <c r="Q34" s="22"/>
      <c r="R34" s="22"/>
      <c r="S34" s="22"/>
      <c r="T34" s="22"/>
      <c r="U34" s="22"/>
      <c r="V34" s="22"/>
      <c r="W34" s="22">
        <v>6949618</v>
      </c>
      <c r="X34" s="22">
        <v>9001578</v>
      </c>
      <c r="Y34" s="22">
        <v>-2051960</v>
      </c>
      <c r="Z34" s="23">
        <v>-22.795558734257483</v>
      </c>
      <c r="AA34" s="20">
        <v>18003150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-83314</v>
      </c>
      <c r="D37" s="20"/>
      <c r="E37" s="21"/>
      <c r="F37" s="22"/>
      <c r="G37" s="22"/>
      <c r="H37" s="22"/>
      <c r="I37" s="22"/>
      <c r="J37" s="22"/>
      <c r="K37" s="22"/>
      <c r="L37" s="22">
        <v>390420</v>
      </c>
      <c r="M37" s="22">
        <v>135000</v>
      </c>
      <c r="N37" s="22">
        <v>525420</v>
      </c>
      <c r="O37" s="22"/>
      <c r="P37" s="22"/>
      <c r="Q37" s="22"/>
      <c r="R37" s="22"/>
      <c r="S37" s="22"/>
      <c r="T37" s="22"/>
      <c r="U37" s="22"/>
      <c r="V37" s="22"/>
      <c r="W37" s="22">
        <v>525420</v>
      </c>
      <c r="X37" s="22"/>
      <c r="Y37" s="22">
        <v>525420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>
        <v>2697174</v>
      </c>
      <c r="N39" s="22">
        <v>2697174</v>
      </c>
      <c r="O39" s="22"/>
      <c r="P39" s="22"/>
      <c r="Q39" s="22"/>
      <c r="R39" s="22"/>
      <c r="S39" s="22"/>
      <c r="T39" s="22"/>
      <c r="U39" s="22"/>
      <c r="V39" s="22"/>
      <c r="W39" s="22">
        <v>5394346</v>
      </c>
      <c r="X39" s="22">
        <v>3022146</v>
      </c>
      <c r="Y39" s="22">
        <v>2372200</v>
      </c>
      <c r="Z39" s="23">
        <v>78.493891426820539</v>
      </c>
      <c r="AA39" s="20">
        <v>6044289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10318000</v>
      </c>
      <c r="G41" s="22"/>
      <c r="H41" s="22"/>
      <c r="I41" s="22">
        <v>172997</v>
      </c>
      <c r="J41" s="22">
        <v>172997</v>
      </c>
      <c r="K41" s="22"/>
      <c r="L41" s="22">
        <v>28950</v>
      </c>
      <c r="M41" s="22"/>
      <c r="N41" s="22">
        <v>28950</v>
      </c>
      <c r="O41" s="22"/>
      <c r="P41" s="22"/>
      <c r="Q41" s="22"/>
      <c r="R41" s="22"/>
      <c r="S41" s="22"/>
      <c r="T41" s="22"/>
      <c r="U41" s="22"/>
      <c r="V41" s="22"/>
      <c r="W41" s="22">
        <v>201947</v>
      </c>
      <c r="X41" s="22">
        <v>5158998</v>
      </c>
      <c r="Y41" s="22">
        <v>-4957051</v>
      </c>
      <c r="Z41" s="23">
        <v>-96.085538315773718</v>
      </c>
      <c r="AA41" s="20">
        <v>10318000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43201</v>
      </c>
      <c r="G44" s="22"/>
      <c r="H44" s="22"/>
      <c r="I44" s="22">
        <v>28917</v>
      </c>
      <c r="J44" s="22">
        <v>28917</v>
      </c>
      <c r="K44" s="22">
        <v>9854</v>
      </c>
      <c r="L44" s="22">
        <v>8854</v>
      </c>
      <c r="M44" s="22">
        <v>10165</v>
      </c>
      <c r="N44" s="22">
        <v>28873</v>
      </c>
      <c r="O44" s="22"/>
      <c r="P44" s="22"/>
      <c r="Q44" s="22"/>
      <c r="R44" s="22"/>
      <c r="S44" s="22"/>
      <c r="T44" s="22"/>
      <c r="U44" s="22"/>
      <c r="V44" s="22"/>
      <c r="W44" s="22">
        <v>57790</v>
      </c>
      <c r="X44" s="22">
        <v>21600</v>
      </c>
      <c r="Y44" s="22">
        <v>36190</v>
      </c>
      <c r="Z44" s="23">
        <v>167.5462962962963</v>
      </c>
      <c r="AA44" s="20">
        <v>43201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34408640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1197462</v>
      </c>
      <c r="L47" s="31">
        <f t="shared" si="1"/>
        <v>1513692</v>
      </c>
      <c r="M47" s="31">
        <f t="shared" si="1"/>
        <v>4059346</v>
      </c>
      <c r="N47" s="31">
        <f t="shared" si="1"/>
        <v>6770500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13129121</v>
      </c>
      <c r="X47" s="31">
        <f t="shared" si="1"/>
        <v>17204322</v>
      </c>
      <c r="Y47" s="31">
        <f t="shared" si="1"/>
        <v>-4075201</v>
      </c>
      <c r="Z47" s="32">
        <f>+IF(X47&lt;&gt;0,+(Y47/X47)*100,0)</f>
        <v>-23.687077003092593</v>
      </c>
      <c r="AA47" s="29">
        <f>SUM(AA34:AA46)</f>
        <v>34408640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17575831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3287838</v>
      </c>
      <c r="L48" s="41">
        <f t="shared" si="2"/>
        <v>2562714</v>
      </c>
      <c r="M48" s="41">
        <f t="shared" si="2"/>
        <v>18550</v>
      </c>
      <c r="N48" s="41">
        <f t="shared" si="2"/>
        <v>5869102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11742725</v>
      </c>
      <c r="X48" s="41">
        <f t="shared" si="2"/>
        <v>8787912</v>
      </c>
      <c r="Y48" s="41">
        <f t="shared" si="2"/>
        <v>2954813</v>
      </c>
      <c r="Z48" s="42">
        <f>+IF(X48&lt;&gt;0,+(Y48/X48)*100,0)</f>
        <v>33.623607063885025</v>
      </c>
      <c r="AA48" s="39">
        <f>+AA32-AA47</f>
        <v>17575831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17575831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3287838</v>
      </c>
      <c r="L51" s="50">
        <f t="shared" si="3"/>
        <v>2562714</v>
      </c>
      <c r="M51" s="50">
        <f t="shared" si="3"/>
        <v>18550</v>
      </c>
      <c r="N51" s="50">
        <f t="shared" si="3"/>
        <v>5869102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11742725</v>
      </c>
      <c r="X51" s="50">
        <f t="shared" si="3"/>
        <v>8787912</v>
      </c>
      <c r="Y51" s="50">
        <f t="shared" si="3"/>
        <v>2954813</v>
      </c>
      <c r="Z51" s="51">
        <f>+IF(X51&lt;&gt;0,+(Y51/X51)*100,0)</f>
        <v>33.623607063885025</v>
      </c>
      <c r="AA51" s="48">
        <f>SUM(AA48:AA50)</f>
        <v>17575831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17575831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3287838</v>
      </c>
      <c r="L53" s="56">
        <f t="shared" si="4"/>
        <v>2562714</v>
      </c>
      <c r="M53" s="56">
        <f t="shared" si="4"/>
        <v>18550</v>
      </c>
      <c r="N53" s="56">
        <f t="shared" si="4"/>
        <v>5869102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11742725</v>
      </c>
      <c r="X53" s="56">
        <f t="shared" si="4"/>
        <v>8787912</v>
      </c>
      <c r="Y53" s="56">
        <f t="shared" si="4"/>
        <v>2954813</v>
      </c>
      <c r="Z53" s="57">
        <f>+IF(X53&lt;&gt;0,+(Y53/X53)*100,0)</f>
        <v>33.623607063885025</v>
      </c>
      <c r="AA53" s="54">
        <f>+AA51-AA52</f>
        <v>17575831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17575831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3287838</v>
      </c>
      <c r="L56" s="50">
        <f t="shared" si="5"/>
        <v>2562714</v>
      </c>
      <c r="M56" s="50">
        <f t="shared" si="5"/>
        <v>18550</v>
      </c>
      <c r="N56" s="50">
        <f t="shared" si="5"/>
        <v>5869102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11742725</v>
      </c>
      <c r="X56" s="50">
        <f t="shared" si="5"/>
        <v>8787912</v>
      </c>
      <c r="Y56" s="50">
        <f t="shared" si="5"/>
        <v>2954813</v>
      </c>
      <c r="Z56" s="51">
        <f>+IF(X56&lt;&gt;0,+(Y56/X56)*100,0)</f>
        <v>33.623607063885025</v>
      </c>
      <c r="AA56" s="48">
        <f>SUM(AA53:AA55)</f>
        <v>17575831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17575831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3287838</v>
      </c>
      <c r="L59" s="67">
        <f t="shared" si="6"/>
        <v>2562714</v>
      </c>
      <c r="M59" s="67">
        <f t="shared" si="6"/>
        <v>18550</v>
      </c>
      <c r="N59" s="67">
        <f t="shared" si="6"/>
        <v>5869102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11742725</v>
      </c>
      <c r="X59" s="67">
        <f t="shared" si="6"/>
        <v>8787912</v>
      </c>
      <c r="Y59" s="67">
        <f t="shared" si="6"/>
        <v>2954813</v>
      </c>
      <c r="Z59" s="68">
        <f>+IF(X59&lt;&gt;0,+(Y59/X59)*100,0)</f>
        <v>33.623607063885025</v>
      </c>
      <c r="AA59" s="65">
        <f>SUM(AA56:AA58)</f>
        <v>17575831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373734</v>
      </c>
      <c r="Y39" s="22">
        <v>-373734</v>
      </c>
      <c r="Z39" s="23">
        <v>-100</v>
      </c>
      <c r="AA39" s="20">
        <v>747469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373734</v>
      </c>
      <c r="Y47" s="31">
        <f t="shared" si="1"/>
        <v>-373734</v>
      </c>
      <c r="Z47" s="32">
        <f>+IF(X47&lt;&gt;0,+(Y47/X47)*100,0)</f>
        <v>-100</v>
      </c>
      <c r="AA47" s="29">
        <f>SUM(AA34:AA46)</f>
        <v>747469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-373734</v>
      </c>
      <c r="Y48" s="41">
        <f t="shared" si="2"/>
        <v>373734</v>
      </c>
      <c r="Z48" s="42">
        <f>+IF(X48&lt;&gt;0,+(Y48/X48)*100,0)</f>
        <v>-100</v>
      </c>
      <c r="AA48" s="39">
        <f>+AA32-AA47</f>
        <v>-747469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-373734</v>
      </c>
      <c r="Y51" s="50">
        <f t="shared" si="3"/>
        <v>373734</v>
      </c>
      <c r="Z51" s="51">
        <f>+IF(X51&lt;&gt;0,+(Y51/X51)*100,0)</f>
        <v>-100</v>
      </c>
      <c r="AA51" s="48">
        <f>SUM(AA48:AA50)</f>
        <v>-747469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-373734</v>
      </c>
      <c r="Y53" s="56">
        <f t="shared" si="4"/>
        <v>373734</v>
      </c>
      <c r="Z53" s="57">
        <f>+IF(X53&lt;&gt;0,+(Y53/X53)*100,0)</f>
        <v>-100</v>
      </c>
      <c r="AA53" s="54">
        <f>+AA51-AA52</f>
        <v>-747469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-373734</v>
      </c>
      <c r="Y56" s="50">
        <f t="shared" si="5"/>
        <v>373734</v>
      </c>
      <c r="Z56" s="51">
        <f>+IF(X56&lt;&gt;0,+(Y56/X56)*100,0)</f>
        <v>-100</v>
      </c>
      <c r="AA56" s="48">
        <f>SUM(AA53:AA55)</f>
        <v>-747469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-373734</v>
      </c>
      <c r="Y59" s="67">
        <f t="shared" si="6"/>
        <v>373734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2466367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1233216</v>
      </c>
      <c r="Y34" s="22">
        <v>-1233216</v>
      </c>
      <c r="Z34" s="23">
        <v>-100</v>
      </c>
      <c r="AA34" s="20">
        <v>2466367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2466367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1233216</v>
      </c>
      <c r="Y47" s="31">
        <f t="shared" si="1"/>
        <v>-1233216</v>
      </c>
      <c r="Z47" s="32">
        <f>+IF(X47&lt;&gt;0,+(Y47/X47)*100,0)</f>
        <v>-100</v>
      </c>
      <c r="AA47" s="29">
        <f>SUM(AA34:AA46)</f>
        <v>2466367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-2466367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-1233216</v>
      </c>
      <c r="Y48" s="41">
        <f t="shared" si="2"/>
        <v>1233216</v>
      </c>
      <c r="Z48" s="42">
        <f>+IF(X48&lt;&gt;0,+(Y48/X48)*100,0)</f>
        <v>-100</v>
      </c>
      <c r="AA48" s="39">
        <f>+AA32-AA47</f>
        <v>-2466367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-2466367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-1233216</v>
      </c>
      <c r="Y51" s="50">
        <f t="shared" si="3"/>
        <v>1233216</v>
      </c>
      <c r="Z51" s="51">
        <f>+IF(X51&lt;&gt;0,+(Y51/X51)*100,0)</f>
        <v>-100</v>
      </c>
      <c r="AA51" s="48">
        <f>SUM(AA48:AA50)</f>
        <v>-2466367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-2466367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-1233216</v>
      </c>
      <c r="Y53" s="56">
        <f t="shared" si="4"/>
        <v>1233216</v>
      </c>
      <c r="Z53" s="57">
        <f>+IF(X53&lt;&gt;0,+(Y53/X53)*100,0)</f>
        <v>-100</v>
      </c>
      <c r="AA53" s="54">
        <f>+AA51-AA52</f>
        <v>-2466367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-2466367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-1233216</v>
      </c>
      <c r="Y56" s="50">
        <f t="shared" si="5"/>
        <v>1233216</v>
      </c>
      <c r="Z56" s="51">
        <f>+IF(X56&lt;&gt;0,+(Y56/X56)*100,0)</f>
        <v>-100</v>
      </c>
      <c r="AA56" s="48">
        <f>SUM(AA53:AA55)</f>
        <v>-2466367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-2466367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-1233216</v>
      </c>
      <c r="Y59" s="67">
        <f t="shared" si="6"/>
        <v>1233216</v>
      </c>
      <c r="Z59" s="68">
        <f>+IF(X59&lt;&gt;0,+(Y59/X59)*100,0)</f>
        <v>-100</v>
      </c>
      <c r="AA59" s="65">
        <f>SUM(AA56:AA58)</f>
        <v>-2466367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8596329</v>
      </c>
      <c r="D8" s="20"/>
      <c r="E8" s="21">
        <v>15037936</v>
      </c>
      <c r="F8" s="22">
        <v>15037936</v>
      </c>
      <c r="G8" s="22"/>
      <c r="H8" s="22"/>
      <c r="I8" s="22">
        <v>947926</v>
      </c>
      <c r="J8" s="22">
        <v>947926</v>
      </c>
      <c r="K8" s="22">
        <v>898114</v>
      </c>
      <c r="L8" s="22">
        <v>785678</v>
      </c>
      <c r="M8" s="22">
        <v>841120</v>
      </c>
      <c r="N8" s="22">
        <v>2524912</v>
      </c>
      <c r="O8" s="22"/>
      <c r="P8" s="22"/>
      <c r="Q8" s="22"/>
      <c r="R8" s="22"/>
      <c r="S8" s="22"/>
      <c r="T8" s="22"/>
      <c r="U8" s="22"/>
      <c r="V8" s="22"/>
      <c r="W8" s="22">
        <v>3472838</v>
      </c>
      <c r="X8" s="22">
        <v>7518966</v>
      </c>
      <c r="Y8" s="22">
        <v>-4046128</v>
      </c>
      <c r="Z8" s="23">
        <v>-53.812292807282283</v>
      </c>
      <c r="AA8" s="20">
        <v>15037936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8596329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15037936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898114</v>
      </c>
      <c r="L32" s="31">
        <f t="shared" si="0"/>
        <v>785678</v>
      </c>
      <c r="M32" s="31">
        <f t="shared" si="0"/>
        <v>841120</v>
      </c>
      <c r="N32" s="31">
        <f t="shared" si="0"/>
        <v>2524912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3472838</v>
      </c>
      <c r="X32" s="31">
        <f t="shared" si="0"/>
        <v>7518966</v>
      </c>
      <c r="Y32" s="31">
        <f t="shared" si="0"/>
        <v>-4046128</v>
      </c>
      <c r="Z32" s="32">
        <f>+IF(X32&lt;&gt;0,+(Y32/X32)*100,0)</f>
        <v>-53.812292807282283</v>
      </c>
      <c r="AA32" s="29">
        <f>SUM(AA6:AA31)</f>
        <v>15037936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2414150</v>
      </c>
      <c r="D34" s="20"/>
      <c r="E34" s="21">
        <v>1094264</v>
      </c>
      <c r="F34" s="22">
        <v>1094264</v>
      </c>
      <c r="G34" s="22"/>
      <c r="H34" s="22"/>
      <c r="I34" s="22">
        <v>182587</v>
      </c>
      <c r="J34" s="22">
        <v>182587</v>
      </c>
      <c r="K34" s="22">
        <v>196604</v>
      </c>
      <c r="L34" s="22">
        <v>204766</v>
      </c>
      <c r="M34" s="22">
        <v>211604</v>
      </c>
      <c r="N34" s="22">
        <v>612974</v>
      </c>
      <c r="O34" s="22"/>
      <c r="P34" s="22"/>
      <c r="Q34" s="22"/>
      <c r="R34" s="22"/>
      <c r="S34" s="22"/>
      <c r="T34" s="22"/>
      <c r="U34" s="22"/>
      <c r="V34" s="22"/>
      <c r="W34" s="22">
        <v>795561</v>
      </c>
      <c r="X34" s="22">
        <v>547140</v>
      </c>
      <c r="Y34" s="22">
        <v>248421</v>
      </c>
      <c r="Z34" s="23">
        <v>45.403553021164598</v>
      </c>
      <c r="AA34" s="20">
        <v>1094264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19312</v>
      </c>
      <c r="D44" s="20"/>
      <c r="E44" s="21">
        <v>6226</v>
      </c>
      <c r="F44" s="22">
        <v>6226</v>
      </c>
      <c r="G44" s="22"/>
      <c r="H44" s="22"/>
      <c r="I44" s="22">
        <v>1473</v>
      </c>
      <c r="J44" s="22">
        <v>1473</v>
      </c>
      <c r="K44" s="22">
        <v>1565</v>
      </c>
      <c r="L44" s="22">
        <v>1636</v>
      </c>
      <c r="M44" s="22">
        <v>1727</v>
      </c>
      <c r="N44" s="22">
        <v>4928</v>
      </c>
      <c r="O44" s="22"/>
      <c r="P44" s="22"/>
      <c r="Q44" s="22"/>
      <c r="R44" s="22"/>
      <c r="S44" s="22"/>
      <c r="T44" s="22"/>
      <c r="U44" s="22"/>
      <c r="V44" s="22"/>
      <c r="W44" s="22">
        <v>6401</v>
      </c>
      <c r="X44" s="22">
        <v>3114</v>
      </c>
      <c r="Y44" s="22">
        <v>3287</v>
      </c>
      <c r="Z44" s="23">
        <v>105.55555555555556</v>
      </c>
      <c r="AA44" s="20">
        <v>6226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2433462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1100490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198169</v>
      </c>
      <c r="L47" s="31">
        <f t="shared" si="1"/>
        <v>206402</v>
      </c>
      <c r="M47" s="31">
        <f t="shared" si="1"/>
        <v>213331</v>
      </c>
      <c r="N47" s="31">
        <f t="shared" si="1"/>
        <v>617902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801962</v>
      </c>
      <c r="X47" s="31">
        <f t="shared" si="1"/>
        <v>550254</v>
      </c>
      <c r="Y47" s="31">
        <f t="shared" si="1"/>
        <v>251708</v>
      </c>
      <c r="Z47" s="32">
        <f>+IF(X47&lt;&gt;0,+(Y47/X47)*100,0)</f>
        <v>45.743965514108034</v>
      </c>
      <c r="AA47" s="29">
        <f>SUM(AA34:AA46)</f>
        <v>1100490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6162867</v>
      </c>
      <c r="D48" s="39">
        <f t="shared" si="2"/>
        <v>0</v>
      </c>
      <c r="E48" s="40">
        <f t="shared" si="2"/>
        <v>13937446</v>
      </c>
      <c r="F48" s="41">
        <f t="shared" si="2"/>
        <v>13937446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699945</v>
      </c>
      <c r="L48" s="41">
        <f t="shared" si="2"/>
        <v>579276</v>
      </c>
      <c r="M48" s="41">
        <f t="shared" si="2"/>
        <v>627789</v>
      </c>
      <c r="N48" s="41">
        <f t="shared" si="2"/>
        <v>1907010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2670876</v>
      </c>
      <c r="X48" s="41">
        <f t="shared" si="2"/>
        <v>6968712</v>
      </c>
      <c r="Y48" s="41">
        <f t="shared" si="2"/>
        <v>-4297836</v>
      </c>
      <c r="Z48" s="42">
        <f>+IF(X48&lt;&gt;0,+(Y48/X48)*100,0)</f>
        <v>-61.673319258996493</v>
      </c>
      <c r="AA48" s="39">
        <f>+AA32-AA47</f>
        <v>13937446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6162867</v>
      </c>
      <c r="D51" s="48">
        <f t="shared" si="3"/>
        <v>0</v>
      </c>
      <c r="E51" s="49">
        <f t="shared" si="3"/>
        <v>13937446</v>
      </c>
      <c r="F51" s="50">
        <f t="shared" si="3"/>
        <v>13937446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699945</v>
      </c>
      <c r="L51" s="50">
        <f t="shared" si="3"/>
        <v>579276</v>
      </c>
      <c r="M51" s="50">
        <f t="shared" si="3"/>
        <v>627789</v>
      </c>
      <c r="N51" s="50">
        <f t="shared" si="3"/>
        <v>1907010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2670876</v>
      </c>
      <c r="X51" s="50">
        <f t="shared" si="3"/>
        <v>6968712</v>
      </c>
      <c r="Y51" s="50">
        <f t="shared" si="3"/>
        <v>-4297836</v>
      </c>
      <c r="Z51" s="51">
        <f>+IF(X51&lt;&gt;0,+(Y51/X51)*100,0)</f>
        <v>-61.673319258996493</v>
      </c>
      <c r="AA51" s="48">
        <f>SUM(AA48:AA50)</f>
        <v>13937446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6162867</v>
      </c>
      <c r="D53" s="54">
        <f>+D51-D52</f>
        <v>0</v>
      </c>
      <c r="E53" s="55">
        <f t="shared" si="4"/>
        <v>13937446</v>
      </c>
      <c r="F53" s="56">
        <f t="shared" si="4"/>
        <v>13937446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699945</v>
      </c>
      <c r="L53" s="56">
        <f t="shared" si="4"/>
        <v>579276</v>
      </c>
      <c r="M53" s="56">
        <f t="shared" si="4"/>
        <v>627789</v>
      </c>
      <c r="N53" s="56">
        <f t="shared" si="4"/>
        <v>1907010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2670876</v>
      </c>
      <c r="X53" s="56">
        <f t="shared" si="4"/>
        <v>6968712</v>
      </c>
      <c r="Y53" s="56">
        <f t="shared" si="4"/>
        <v>-4297836</v>
      </c>
      <c r="Z53" s="57">
        <f>+IF(X53&lt;&gt;0,+(Y53/X53)*100,0)</f>
        <v>-61.673319258996493</v>
      </c>
      <c r="AA53" s="54">
        <f>+AA51-AA52</f>
        <v>13937446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6162867</v>
      </c>
      <c r="D56" s="48">
        <f>SUM(D53:D55)</f>
        <v>0</v>
      </c>
      <c r="E56" s="49">
        <f t="shared" si="5"/>
        <v>13937446</v>
      </c>
      <c r="F56" s="50">
        <f t="shared" si="5"/>
        <v>13937446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699945</v>
      </c>
      <c r="L56" s="50">
        <f t="shared" si="5"/>
        <v>579276</v>
      </c>
      <c r="M56" s="50">
        <f t="shared" si="5"/>
        <v>627789</v>
      </c>
      <c r="N56" s="50">
        <f t="shared" si="5"/>
        <v>1907010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2670876</v>
      </c>
      <c r="X56" s="50">
        <f t="shared" si="5"/>
        <v>6968712</v>
      </c>
      <c r="Y56" s="50">
        <f t="shared" si="5"/>
        <v>-4297836</v>
      </c>
      <c r="Z56" s="51">
        <f>+IF(X56&lt;&gt;0,+(Y56/X56)*100,0)</f>
        <v>-61.673319258996493</v>
      </c>
      <c r="AA56" s="48">
        <f>SUM(AA53:AA55)</f>
        <v>13937446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6162867</v>
      </c>
      <c r="D59" s="65">
        <f>SUM(D56:D58)</f>
        <v>0</v>
      </c>
      <c r="E59" s="66">
        <f t="shared" si="6"/>
        <v>13937446</v>
      </c>
      <c r="F59" s="67">
        <f t="shared" si="6"/>
        <v>13937446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699945</v>
      </c>
      <c r="L59" s="67">
        <f t="shared" si="6"/>
        <v>579276</v>
      </c>
      <c r="M59" s="67">
        <f t="shared" si="6"/>
        <v>627789</v>
      </c>
      <c r="N59" s="67">
        <f t="shared" si="6"/>
        <v>1907010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2670876</v>
      </c>
      <c r="X59" s="67">
        <f t="shared" si="6"/>
        <v>6968712</v>
      </c>
      <c r="Y59" s="67">
        <f t="shared" si="6"/>
        <v>-4297836</v>
      </c>
      <c r="Z59" s="68">
        <f>+IF(X59&lt;&gt;0,+(Y59/X59)*100,0)</f>
        <v>-61.673319258996493</v>
      </c>
      <c r="AA59" s="65">
        <f>SUM(AA56:AA58)</f>
        <v>13937446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61650335</v>
      </c>
      <c r="G8" s="22">
        <v>5006676</v>
      </c>
      <c r="H8" s="22">
        <v>5204819</v>
      </c>
      <c r="I8" s="22">
        <v>5164628</v>
      </c>
      <c r="J8" s="22">
        <v>15376123</v>
      </c>
      <c r="K8" s="22">
        <v>5087579</v>
      </c>
      <c r="L8" s="22">
        <v>5084364</v>
      </c>
      <c r="M8" s="22">
        <v>5051731</v>
      </c>
      <c r="N8" s="22">
        <v>15223674</v>
      </c>
      <c r="O8" s="22"/>
      <c r="P8" s="22"/>
      <c r="Q8" s="22"/>
      <c r="R8" s="22"/>
      <c r="S8" s="22"/>
      <c r="T8" s="22"/>
      <c r="U8" s="22"/>
      <c r="V8" s="22"/>
      <c r="W8" s="22">
        <v>30599797</v>
      </c>
      <c r="X8" s="22">
        <v>30825144</v>
      </c>
      <c r="Y8" s="22">
        <v>-225347</v>
      </c>
      <c r="Z8" s="23">
        <v>-0.73104930182970107</v>
      </c>
      <c r="AA8" s="20">
        <v>61650335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6152034</v>
      </c>
      <c r="G13" s="22">
        <v>613923</v>
      </c>
      <c r="H13" s="22">
        <v>609409</v>
      </c>
      <c r="I13" s="22">
        <v>621561</v>
      </c>
      <c r="J13" s="22">
        <v>1844893</v>
      </c>
      <c r="K13" s="22">
        <v>636196</v>
      </c>
      <c r="L13" s="22">
        <v>650482</v>
      </c>
      <c r="M13" s="22">
        <v>660908</v>
      </c>
      <c r="N13" s="22">
        <v>1947586</v>
      </c>
      <c r="O13" s="22"/>
      <c r="P13" s="22"/>
      <c r="Q13" s="22"/>
      <c r="R13" s="22"/>
      <c r="S13" s="22"/>
      <c r="T13" s="22"/>
      <c r="U13" s="22"/>
      <c r="V13" s="22"/>
      <c r="W13" s="22">
        <v>3792479</v>
      </c>
      <c r="X13" s="22">
        <v>3076014</v>
      </c>
      <c r="Y13" s="22">
        <v>716465</v>
      </c>
      <c r="Z13" s="23">
        <v>23.291994119662654</v>
      </c>
      <c r="AA13" s="20">
        <v>6152034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4251414</v>
      </c>
      <c r="Y25" s="22">
        <v>-4251414</v>
      </c>
      <c r="Z25" s="23">
        <v>-100</v>
      </c>
      <c r="AA25" s="20">
        <v>8502838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76305207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5723775</v>
      </c>
      <c r="L32" s="31">
        <f t="shared" si="0"/>
        <v>5734846</v>
      </c>
      <c r="M32" s="31">
        <f t="shared" si="0"/>
        <v>5712639</v>
      </c>
      <c r="N32" s="31">
        <f t="shared" si="0"/>
        <v>17171260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34392276</v>
      </c>
      <c r="X32" s="31">
        <f t="shared" si="0"/>
        <v>38152572</v>
      </c>
      <c r="Y32" s="31">
        <f t="shared" si="0"/>
        <v>-3760296</v>
      </c>
      <c r="Z32" s="32">
        <f>+IF(X32&lt;&gt;0,+(Y32/X32)*100,0)</f>
        <v>-9.855943656957125</v>
      </c>
      <c r="AA32" s="29">
        <f>SUM(AA6:AA31)</f>
        <v>76305207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>
        <v>1469977</v>
      </c>
      <c r="L34" s="22">
        <v>1521628</v>
      </c>
      <c r="M34" s="22">
        <v>1430335</v>
      </c>
      <c r="N34" s="22">
        <v>4421940</v>
      </c>
      <c r="O34" s="22"/>
      <c r="P34" s="22"/>
      <c r="Q34" s="22"/>
      <c r="R34" s="22"/>
      <c r="S34" s="22"/>
      <c r="T34" s="22"/>
      <c r="U34" s="22"/>
      <c r="V34" s="22"/>
      <c r="W34" s="22">
        <v>8829626</v>
      </c>
      <c r="X34" s="22">
        <v>7186002</v>
      </c>
      <c r="Y34" s="22">
        <v>1643624</v>
      </c>
      <c r="Z34" s="23">
        <v>22.872579217205896</v>
      </c>
      <c r="AA34" s="20">
        <v>14371854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625482</v>
      </c>
      <c r="G37" s="22"/>
      <c r="H37" s="22">
        <v>176505</v>
      </c>
      <c r="I37" s="22">
        <v>124822</v>
      </c>
      <c r="J37" s="22">
        <v>301327</v>
      </c>
      <c r="K37" s="22">
        <v>12164</v>
      </c>
      <c r="L37" s="22">
        <v>114233</v>
      </c>
      <c r="M37" s="22">
        <v>57622</v>
      </c>
      <c r="N37" s="22">
        <v>184019</v>
      </c>
      <c r="O37" s="22"/>
      <c r="P37" s="22"/>
      <c r="Q37" s="22"/>
      <c r="R37" s="22"/>
      <c r="S37" s="22"/>
      <c r="T37" s="22"/>
      <c r="U37" s="22"/>
      <c r="V37" s="22"/>
      <c r="W37" s="22">
        <v>485346</v>
      </c>
      <c r="X37" s="22">
        <v>312750</v>
      </c>
      <c r="Y37" s="22">
        <v>172596</v>
      </c>
      <c r="Z37" s="23">
        <v>55.186570743405269</v>
      </c>
      <c r="AA37" s="20">
        <v>625482</v>
      </c>
    </row>
    <row r="38" spans="1:27" ht="13.5" x14ac:dyDescent="0.25">
      <c r="A38" s="19" t="s">
        <v>64</v>
      </c>
      <c r="B38" s="15" t="s">
        <v>32</v>
      </c>
      <c r="C38" s="20">
        <v>26287597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51749478</v>
      </c>
      <c r="Y38" s="22">
        <v>-51749478</v>
      </c>
      <c r="Z38" s="23">
        <v>-100</v>
      </c>
      <c r="AA38" s="20">
        <v>103498945</v>
      </c>
    </row>
    <row r="39" spans="1:27" ht="13.5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13239960</v>
      </c>
      <c r="Y39" s="22">
        <v>-13239960</v>
      </c>
      <c r="Z39" s="23">
        <v>-100</v>
      </c>
      <c r="AA39" s="20">
        <v>26479913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1561867</v>
      </c>
      <c r="G41" s="22"/>
      <c r="H41" s="22"/>
      <c r="I41" s="22"/>
      <c r="J41" s="22"/>
      <c r="K41" s="22">
        <v>188640</v>
      </c>
      <c r="L41" s="22">
        <v>442759</v>
      </c>
      <c r="M41" s="22"/>
      <c r="N41" s="22">
        <v>631399</v>
      </c>
      <c r="O41" s="22"/>
      <c r="P41" s="22"/>
      <c r="Q41" s="22"/>
      <c r="R41" s="22"/>
      <c r="S41" s="22"/>
      <c r="T41" s="22"/>
      <c r="U41" s="22"/>
      <c r="V41" s="22"/>
      <c r="W41" s="22">
        <v>631399</v>
      </c>
      <c r="X41" s="22">
        <v>780942</v>
      </c>
      <c r="Y41" s="22">
        <v>-149543</v>
      </c>
      <c r="Z41" s="23">
        <v>-19.149053322781974</v>
      </c>
      <c r="AA41" s="20">
        <v>1561867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>
        <v>120</v>
      </c>
      <c r="L44" s="22">
        <v>65952</v>
      </c>
      <c r="M44" s="22">
        <v>39701</v>
      </c>
      <c r="N44" s="22">
        <v>105773</v>
      </c>
      <c r="O44" s="22"/>
      <c r="P44" s="22"/>
      <c r="Q44" s="22"/>
      <c r="R44" s="22"/>
      <c r="S44" s="22"/>
      <c r="T44" s="22"/>
      <c r="U44" s="22"/>
      <c r="V44" s="22"/>
      <c r="W44" s="22">
        <v>160185</v>
      </c>
      <c r="X44" s="22">
        <v>253050</v>
      </c>
      <c r="Y44" s="22">
        <v>-92865</v>
      </c>
      <c r="Z44" s="23">
        <v>-36.698280972139891</v>
      </c>
      <c r="AA44" s="20">
        <v>506065</v>
      </c>
    </row>
    <row r="45" spans="1:27" ht="13.5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78205724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147044126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1670901</v>
      </c>
      <c r="L47" s="31">
        <f t="shared" si="1"/>
        <v>2144572</v>
      </c>
      <c r="M47" s="31">
        <f t="shared" si="1"/>
        <v>1527658</v>
      </c>
      <c r="N47" s="31">
        <f t="shared" si="1"/>
        <v>5343131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10106556</v>
      </c>
      <c r="X47" s="31">
        <f t="shared" si="1"/>
        <v>73522182</v>
      </c>
      <c r="Y47" s="31">
        <f t="shared" si="1"/>
        <v>-63415626</v>
      </c>
      <c r="Z47" s="32">
        <f>+IF(X47&lt;&gt;0,+(Y47/X47)*100,0)</f>
        <v>-86.253732240971843</v>
      </c>
      <c r="AA47" s="29">
        <f>SUM(AA34:AA46)</f>
        <v>147044126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-14349162</v>
      </c>
      <c r="D48" s="39">
        <f t="shared" si="2"/>
        <v>0</v>
      </c>
      <c r="E48" s="40">
        <f t="shared" si="2"/>
        <v>-70738919</v>
      </c>
      <c r="F48" s="41">
        <f t="shared" si="2"/>
        <v>-70738919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4052874</v>
      </c>
      <c r="L48" s="41">
        <f t="shared" si="2"/>
        <v>3590274</v>
      </c>
      <c r="M48" s="41">
        <f t="shared" si="2"/>
        <v>4184981</v>
      </c>
      <c r="N48" s="41">
        <f t="shared" si="2"/>
        <v>11828129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24285720</v>
      </c>
      <c r="X48" s="41">
        <f t="shared" si="2"/>
        <v>-35369610</v>
      </c>
      <c r="Y48" s="41">
        <f t="shared" si="2"/>
        <v>59655330</v>
      </c>
      <c r="Z48" s="42">
        <f>+IF(X48&lt;&gt;0,+(Y48/X48)*100,0)</f>
        <v>-168.66267397350435</v>
      </c>
      <c r="AA48" s="39">
        <f>+AA32-AA47</f>
        <v>-70738919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-14349162</v>
      </c>
      <c r="D51" s="48">
        <f t="shared" si="3"/>
        <v>0</v>
      </c>
      <c r="E51" s="49">
        <f t="shared" si="3"/>
        <v>-70738919</v>
      </c>
      <c r="F51" s="50">
        <f t="shared" si="3"/>
        <v>-70738919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4052874</v>
      </c>
      <c r="L51" s="50">
        <f t="shared" si="3"/>
        <v>3590274</v>
      </c>
      <c r="M51" s="50">
        <f t="shared" si="3"/>
        <v>4184981</v>
      </c>
      <c r="N51" s="50">
        <f t="shared" si="3"/>
        <v>11828129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24285720</v>
      </c>
      <c r="X51" s="50">
        <f t="shared" si="3"/>
        <v>-35369610</v>
      </c>
      <c r="Y51" s="50">
        <f t="shared" si="3"/>
        <v>59655330</v>
      </c>
      <c r="Z51" s="51">
        <f>+IF(X51&lt;&gt;0,+(Y51/X51)*100,0)</f>
        <v>-168.66267397350435</v>
      </c>
      <c r="AA51" s="48">
        <f>SUM(AA48:AA50)</f>
        <v>-70738919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-14349162</v>
      </c>
      <c r="D53" s="54">
        <f>+D51-D52</f>
        <v>0</v>
      </c>
      <c r="E53" s="55">
        <f t="shared" si="4"/>
        <v>-70738919</v>
      </c>
      <c r="F53" s="56">
        <f t="shared" si="4"/>
        <v>-70738919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4052874</v>
      </c>
      <c r="L53" s="56">
        <f t="shared" si="4"/>
        <v>3590274</v>
      </c>
      <c r="M53" s="56">
        <f t="shared" si="4"/>
        <v>4184981</v>
      </c>
      <c r="N53" s="56">
        <f t="shared" si="4"/>
        <v>11828129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24285720</v>
      </c>
      <c r="X53" s="56">
        <f t="shared" si="4"/>
        <v>-35369610</v>
      </c>
      <c r="Y53" s="56">
        <f t="shared" si="4"/>
        <v>59655330</v>
      </c>
      <c r="Z53" s="57">
        <f>+IF(X53&lt;&gt;0,+(Y53/X53)*100,0)</f>
        <v>-168.66267397350435</v>
      </c>
      <c r="AA53" s="54">
        <f>+AA51-AA52</f>
        <v>-70738919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-14349162</v>
      </c>
      <c r="D56" s="48">
        <f>SUM(D53:D55)</f>
        <v>0</v>
      </c>
      <c r="E56" s="49">
        <f t="shared" si="5"/>
        <v>-70738919</v>
      </c>
      <c r="F56" s="50">
        <f t="shared" si="5"/>
        <v>-70738919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4052874</v>
      </c>
      <c r="L56" s="50">
        <f t="shared" si="5"/>
        <v>3590274</v>
      </c>
      <c r="M56" s="50">
        <f t="shared" si="5"/>
        <v>4184981</v>
      </c>
      <c r="N56" s="50">
        <f t="shared" si="5"/>
        <v>11828129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24285720</v>
      </c>
      <c r="X56" s="50">
        <f t="shared" si="5"/>
        <v>-35369610</v>
      </c>
      <c r="Y56" s="50">
        <f t="shared" si="5"/>
        <v>59655330</v>
      </c>
      <c r="Z56" s="51">
        <f>+IF(X56&lt;&gt;0,+(Y56/X56)*100,0)</f>
        <v>-168.66267397350435</v>
      </c>
      <c r="AA56" s="48">
        <f>SUM(AA53:AA55)</f>
        <v>-70738919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-14349162</v>
      </c>
      <c r="D59" s="65">
        <f>SUM(D56:D58)</f>
        <v>0</v>
      </c>
      <c r="E59" s="66">
        <f t="shared" si="6"/>
        <v>-70738919</v>
      </c>
      <c r="F59" s="67">
        <f t="shared" si="6"/>
        <v>-70738919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4052874</v>
      </c>
      <c r="L59" s="67">
        <f t="shared" si="6"/>
        <v>3590274</v>
      </c>
      <c r="M59" s="67">
        <f t="shared" si="6"/>
        <v>4184981</v>
      </c>
      <c r="N59" s="67">
        <f t="shared" si="6"/>
        <v>11828129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24285720</v>
      </c>
      <c r="X59" s="67">
        <f t="shared" si="6"/>
        <v>-35369610</v>
      </c>
      <c r="Y59" s="67">
        <f t="shared" si="6"/>
        <v>59655330</v>
      </c>
      <c r="Z59" s="68">
        <f>+IF(X59&lt;&gt;0,+(Y59/X59)*100,0)</f>
        <v>-168.66267397350435</v>
      </c>
      <c r="AA59" s="65">
        <f>SUM(AA56:AA58)</f>
        <v>-70738919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12802341</v>
      </c>
      <c r="G8" s="22"/>
      <c r="H8" s="22">
        <v>1078069</v>
      </c>
      <c r="I8" s="22">
        <v>1107242</v>
      </c>
      <c r="J8" s="22">
        <v>2185311</v>
      </c>
      <c r="K8" s="22">
        <v>1061898</v>
      </c>
      <c r="L8" s="22">
        <v>1114682</v>
      </c>
      <c r="M8" s="22">
        <v>1113294</v>
      </c>
      <c r="N8" s="22">
        <v>3289874</v>
      </c>
      <c r="O8" s="22"/>
      <c r="P8" s="22"/>
      <c r="Q8" s="22"/>
      <c r="R8" s="22"/>
      <c r="S8" s="22"/>
      <c r="T8" s="22"/>
      <c r="U8" s="22"/>
      <c r="V8" s="22"/>
      <c r="W8" s="22">
        <v>5475185</v>
      </c>
      <c r="X8" s="22">
        <v>6401172</v>
      </c>
      <c r="Y8" s="22">
        <v>-925987</v>
      </c>
      <c r="Z8" s="23">
        <v>-14.465897807464009</v>
      </c>
      <c r="AA8" s="20">
        <v>12802341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4427834</v>
      </c>
      <c r="G13" s="22"/>
      <c r="H13" s="22">
        <v>428697</v>
      </c>
      <c r="I13" s="22">
        <v>428152</v>
      </c>
      <c r="J13" s="22">
        <v>856849</v>
      </c>
      <c r="K13" s="22">
        <v>421452</v>
      </c>
      <c r="L13" s="22">
        <v>416341</v>
      </c>
      <c r="M13" s="22">
        <v>414687</v>
      </c>
      <c r="N13" s="22">
        <v>1252480</v>
      </c>
      <c r="O13" s="22"/>
      <c r="P13" s="22"/>
      <c r="Q13" s="22"/>
      <c r="R13" s="22"/>
      <c r="S13" s="22"/>
      <c r="T13" s="22"/>
      <c r="U13" s="22"/>
      <c r="V13" s="22"/>
      <c r="W13" s="22">
        <v>2109329</v>
      </c>
      <c r="X13" s="22">
        <v>2213916</v>
      </c>
      <c r="Y13" s="22">
        <v>-104587</v>
      </c>
      <c r="Z13" s="23">
        <v>-4.7240726387089662</v>
      </c>
      <c r="AA13" s="20">
        <v>4427834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17230175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1483350</v>
      </c>
      <c r="L32" s="31">
        <f t="shared" si="0"/>
        <v>1531023</v>
      </c>
      <c r="M32" s="31">
        <f t="shared" si="0"/>
        <v>1527981</v>
      </c>
      <c r="N32" s="31">
        <f t="shared" si="0"/>
        <v>4542354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7584514</v>
      </c>
      <c r="X32" s="31">
        <f t="shared" si="0"/>
        <v>8615088</v>
      </c>
      <c r="Y32" s="31">
        <f t="shared" si="0"/>
        <v>-1030574</v>
      </c>
      <c r="Z32" s="32">
        <f>+IF(X32&lt;&gt;0,+(Y32/X32)*100,0)</f>
        <v>-11.962431492284233</v>
      </c>
      <c r="AA32" s="29">
        <f>SUM(AA6:AA31)</f>
        <v>17230175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1869685</v>
      </c>
      <c r="G34" s="22"/>
      <c r="H34" s="22"/>
      <c r="I34" s="22">
        <v>478641</v>
      </c>
      <c r="J34" s="22">
        <v>478641</v>
      </c>
      <c r="K34" s="22">
        <v>185524</v>
      </c>
      <c r="L34" s="22"/>
      <c r="M34" s="22">
        <v>288569</v>
      </c>
      <c r="N34" s="22">
        <v>474093</v>
      </c>
      <c r="O34" s="22"/>
      <c r="P34" s="22"/>
      <c r="Q34" s="22"/>
      <c r="R34" s="22"/>
      <c r="S34" s="22"/>
      <c r="T34" s="22"/>
      <c r="U34" s="22"/>
      <c r="V34" s="22"/>
      <c r="W34" s="22">
        <v>952734</v>
      </c>
      <c r="X34" s="22">
        <v>933606</v>
      </c>
      <c r="Y34" s="22">
        <v>19128</v>
      </c>
      <c r="Z34" s="23">
        <v>2.0488300203726197</v>
      </c>
      <c r="AA34" s="20">
        <v>1869685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7091398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>
        <v>746140</v>
      </c>
      <c r="L38" s="22"/>
      <c r="M38" s="22"/>
      <c r="N38" s="22">
        <v>746140</v>
      </c>
      <c r="O38" s="22"/>
      <c r="P38" s="22"/>
      <c r="Q38" s="22"/>
      <c r="R38" s="22"/>
      <c r="S38" s="22"/>
      <c r="T38" s="22"/>
      <c r="U38" s="22"/>
      <c r="V38" s="22"/>
      <c r="W38" s="22">
        <v>2984561</v>
      </c>
      <c r="X38" s="22">
        <v>4476840</v>
      </c>
      <c r="Y38" s="22">
        <v>-1492279</v>
      </c>
      <c r="Z38" s="23">
        <v>-33.333310996149066</v>
      </c>
      <c r="AA38" s="20">
        <v>8953684</v>
      </c>
    </row>
    <row r="39" spans="1:27" ht="13.5" x14ac:dyDescent="0.25">
      <c r="A39" s="19" t="s">
        <v>65</v>
      </c>
      <c r="B39" s="15" t="s">
        <v>32</v>
      </c>
      <c r="C39" s="20">
        <v>596</v>
      </c>
      <c r="D39" s="20"/>
      <c r="E39" s="21"/>
      <c r="F39" s="22"/>
      <c r="G39" s="22"/>
      <c r="H39" s="22"/>
      <c r="I39" s="22"/>
      <c r="J39" s="22"/>
      <c r="K39" s="22"/>
      <c r="L39" s="22">
        <v>73322</v>
      </c>
      <c r="M39" s="22">
        <v>36363</v>
      </c>
      <c r="N39" s="22">
        <v>109685</v>
      </c>
      <c r="O39" s="22"/>
      <c r="P39" s="22"/>
      <c r="Q39" s="22"/>
      <c r="R39" s="22"/>
      <c r="S39" s="22"/>
      <c r="T39" s="22"/>
      <c r="U39" s="22"/>
      <c r="V39" s="22"/>
      <c r="W39" s="22">
        <v>109685</v>
      </c>
      <c r="X39" s="22"/>
      <c r="Y39" s="22">
        <v>109685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983524</v>
      </c>
      <c r="G41" s="22"/>
      <c r="H41" s="22">
        <v>168972</v>
      </c>
      <c r="I41" s="22">
        <v>99684</v>
      </c>
      <c r="J41" s="22">
        <v>268656</v>
      </c>
      <c r="K41" s="22">
        <v>17390</v>
      </c>
      <c r="L41" s="22">
        <v>97143</v>
      </c>
      <c r="M41" s="22">
        <v>254366</v>
      </c>
      <c r="N41" s="22">
        <v>368899</v>
      </c>
      <c r="O41" s="22"/>
      <c r="P41" s="22"/>
      <c r="Q41" s="22"/>
      <c r="R41" s="22"/>
      <c r="S41" s="22"/>
      <c r="T41" s="22"/>
      <c r="U41" s="22"/>
      <c r="V41" s="22"/>
      <c r="W41" s="22">
        <v>637555</v>
      </c>
      <c r="X41" s="22">
        <v>491760</v>
      </c>
      <c r="Y41" s="22">
        <v>145795</v>
      </c>
      <c r="Z41" s="23">
        <v>29.647592321457623</v>
      </c>
      <c r="AA41" s="20">
        <v>983524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11374565</v>
      </c>
      <c r="G44" s="22"/>
      <c r="H44" s="22">
        <v>1737698</v>
      </c>
      <c r="I44" s="22">
        <v>1572543</v>
      </c>
      <c r="J44" s="22">
        <v>3310241</v>
      </c>
      <c r="K44" s="22">
        <v>717884</v>
      </c>
      <c r="L44" s="22">
        <v>917978</v>
      </c>
      <c r="M44" s="22">
        <v>3204834</v>
      </c>
      <c r="N44" s="22">
        <v>4840696</v>
      </c>
      <c r="O44" s="22"/>
      <c r="P44" s="22"/>
      <c r="Q44" s="22"/>
      <c r="R44" s="22"/>
      <c r="S44" s="22"/>
      <c r="T44" s="22"/>
      <c r="U44" s="22"/>
      <c r="V44" s="22"/>
      <c r="W44" s="22">
        <v>8150937</v>
      </c>
      <c r="X44" s="22">
        <v>5687286</v>
      </c>
      <c r="Y44" s="22">
        <v>2463651</v>
      </c>
      <c r="Z44" s="23">
        <v>43.318570580062264</v>
      </c>
      <c r="AA44" s="20">
        <v>11374565</v>
      </c>
    </row>
    <row r="45" spans="1:27" ht="13.5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36070616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23181458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1666938</v>
      </c>
      <c r="L47" s="31">
        <f t="shared" si="1"/>
        <v>1088443</v>
      </c>
      <c r="M47" s="31">
        <f t="shared" si="1"/>
        <v>3784132</v>
      </c>
      <c r="N47" s="31">
        <f t="shared" si="1"/>
        <v>6539513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12835472</v>
      </c>
      <c r="X47" s="31">
        <f t="shared" si="1"/>
        <v>11589492</v>
      </c>
      <c r="Y47" s="31">
        <f t="shared" si="1"/>
        <v>1245980</v>
      </c>
      <c r="Z47" s="32">
        <f>+IF(X47&lt;&gt;0,+(Y47/X47)*100,0)</f>
        <v>10.750945770530754</v>
      </c>
      <c r="AA47" s="29">
        <f>SUM(AA34:AA46)</f>
        <v>23181458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-19744451</v>
      </c>
      <c r="D48" s="39">
        <f t="shared" si="2"/>
        <v>0</v>
      </c>
      <c r="E48" s="40">
        <f t="shared" si="2"/>
        <v>-5951283</v>
      </c>
      <c r="F48" s="41">
        <f t="shared" si="2"/>
        <v>-5951283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-183588</v>
      </c>
      <c r="L48" s="41">
        <f t="shared" si="2"/>
        <v>442580</v>
      </c>
      <c r="M48" s="41">
        <f t="shared" si="2"/>
        <v>-2256151</v>
      </c>
      <c r="N48" s="41">
        <f t="shared" si="2"/>
        <v>-1997159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-5250958</v>
      </c>
      <c r="X48" s="41">
        <f t="shared" si="2"/>
        <v>-2974404</v>
      </c>
      <c r="Y48" s="41">
        <f t="shared" si="2"/>
        <v>-2276554</v>
      </c>
      <c r="Z48" s="42">
        <f>+IF(X48&lt;&gt;0,+(Y48/X48)*100,0)</f>
        <v>76.538156887900897</v>
      </c>
      <c r="AA48" s="39">
        <f>+AA32-AA47</f>
        <v>-5951283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-19744451</v>
      </c>
      <c r="D51" s="48">
        <f t="shared" si="3"/>
        <v>0</v>
      </c>
      <c r="E51" s="49">
        <f t="shared" si="3"/>
        <v>-5951283</v>
      </c>
      <c r="F51" s="50">
        <f t="shared" si="3"/>
        <v>-5951283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-183588</v>
      </c>
      <c r="L51" s="50">
        <f t="shared" si="3"/>
        <v>442580</v>
      </c>
      <c r="M51" s="50">
        <f t="shared" si="3"/>
        <v>-2256151</v>
      </c>
      <c r="N51" s="50">
        <f t="shared" si="3"/>
        <v>-1997159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-5250958</v>
      </c>
      <c r="X51" s="50">
        <f t="shared" si="3"/>
        <v>-2974404</v>
      </c>
      <c r="Y51" s="50">
        <f t="shared" si="3"/>
        <v>-2276554</v>
      </c>
      <c r="Z51" s="51">
        <f>+IF(X51&lt;&gt;0,+(Y51/X51)*100,0)</f>
        <v>76.538156887900897</v>
      </c>
      <c r="AA51" s="48">
        <f>SUM(AA48:AA50)</f>
        <v>-5951283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-19744451</v>
      </c>
      <c r="D53" s="54">
        <f>+D51-D52</f>
        <v>0</v>
      </c>
      <c r="E53" s="55">
        <f t="shared" si="4"/>
        <v>-5951283</v>
      </c>
      <c r="F53" s="56">
        <f t="shared" si="4"/>
        <v>-5951283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-183588</v>
      </c>
      <c r="L53" s="56">
        <f t="shared" si="4"/>
        <v>442580</v>
      </c>
      <c r="M53" s="56">
        <f t="shared" si="4"/>
        <v>-2256151</v>
      </c>
      <c r="N53" s="56">
        <f t="shared" si="4"/>
        <v>-1997159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-5250958</v>
      </c>
      <c r="X53" s="56">
        <f t="shared" si="4"/>
        <v>-2974404</v>
      </c>
      <c r="Y53" s="56">
        <f t="shared" si="4"/>
        <v>-2276554</v>
      </c>
      <c r="Z53" s="57">
        <f>+IF(X53&lt;&gt;0,+(Y53/X53)*100,0)</f>
        <v>76.538156887900897</v>
      </c>
      <c r="AA53" s="54">
        <f>+AA51-AA52</f>
        <v>-5951283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-19744451</v>
      </c>
      <c r="D56" s="48">
        <f>SUM(D53:D55)</f>
        <v>0</v>
      </c>
      <c r="E56" s="49">
        <f t="shared" si="5"/>
        <v>-5951283</v>
      </c>
      <c r="F56" s="50">
        <f t="shared" si="5"/>
        <v>-5951283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-183588</v>
      </c>
      <c r="L56" s="50">
        <f t="shared" si="5"/>
        <v>442580</v>
      </c>
      <c r="M56" s="50">
        <f t="shared" si="5"/>
        <v>-2256151</v>
      </c>
      <c r="N56" s="50">
        <f t="shared" si="5"/>
        <v>-1997159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-5250958</v>
      </c>
      <c r="X56" s="50">
        <f t="shared" si="5"/>
        <v>-2974404</v>
      </c>
      <c r="Y56" s="50">
        <f t="shared" si="5"/>
        <v>-2276554</v>
      </c>
      <c r="Z56" s="51">
        <f>+IF(X56&lt;&gt;0,+(Y56/X56)*100,0)</f>
        <v>76.538156887900897</v>
      </c>
      <c r="AA56" s="48">
        <f>SUM(AA53:AA55)</f>
        <v>-5951283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-19744451</v>
      </c>
      <c r="D59" s="65">
        <f>SUM(D56:D58)</f>
        <v>0</v>
      </c>
      <c r="E59" s="66">
        <f t="shared" si="6"/>
        <v>-5951283</v>
      </c>
      <c r="F59" s="67">
        <f t="shared" si="6"/>
        <v>-5951283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-183588</v>
      </c>
      <c r="L59" s="67">
        <f t="shared" si="6"/>
        <v>442580</v>
      </c>
      <c r="M59" s="67">
        <f t="shared" si="6"/>
        <v>-2256151</v>
      </c>
      <c r="N59" s="67">
        <f t="shared" si="6"/>
        <v>-1997159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-5250958</v>
      </c>
      <c r="X59" s="67">
        <f t="shared" si="6"/>
        <v>-2974404</v>
      </c>
      <c r="Y59" s="67">
        <f t="shared" si="6"/>
        <v>-2276554</v>
      </c>
      <c r="Z59" s="68">
        <f>+IF(X59&lt;&gt;0,+(Y59/X59)*100,0)</f>
        <v>76.538156887900897</v>
      </c>
      <c r="AA59" s="65">
        <f>SUM(AA56:AA58)</f>
        <v>-5951283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19046616</v>
      </c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>
        <v>1757342</v>
      </c>
      <c r="L8" s="22"/>
      <c r="M8" s="22">
        <v>1760331</v>
      </c>
      <c r="N8" s="22">
        <v>3517673</v>
      </c>
      <c r="O8" s="22"/>
      <c r="P8" s="22"/>
      <c r="Q8" s="22"/>
      <c r="R8" s="22"/>
      <c r="S8" s="22"/>
      <c r="T8" s="22"/>
      <c r="U8" s="22"/>
      <c r="V8" s="22"/>
      <c r="W8" s="22">
        <v>8778684</v>
      </c>
      <c r="X8" s="22">
        <v>9660534</v>
      </c>
      <c r="Y8" s="22">
        <v>-881850</v>
      </c>
      <c r="Z8" s="23">
        <v>-9.1283773754121675</v>
      </c>
      <c r="AA8" s="20">
        <v>19321067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2543484</v>
      </c>
      <c r="Y25" s="22">
        <v>-2543484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19046616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1757342</v>
      </c>
      <c r="L32" s="31">
        <f t="shared" si="0"/>
        <v>0</v>
      </c>
      <c r="M32" s="31">
        <f t="shared" si="0"/>
        <v>1760331</v>
      </c>
      <c r="N32" s="31">
        <f t="shared" si="0"/>
        <v>3517673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8778684</v>
      </c>
      <c r="X32" s="31">
        <f t="shared" si="0"/>
        <v>12204018</v>
      </c>
      <c r="Y32" s="31">
        <f t="shared" si="0"/>
        <v>-3425334</v>
      </c>
      <c r="Z32" s="32">
        <f>+IF(X32&lt;&gt;0,+(Y32/X32)*100,0)</f>
        <v>-28.067264404231455</v>
      </c>
      <c r="AA32" s="29">
        <f>SUM(AA6:AA31)</f>
        <v>24408035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32017423</v>
      </c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8641980</v>
      </c>
      <c r="Y38" s="22">
        <v>-8641980</v>
      </c>
      <c r="Z38" s="23">
        <v>-100</v>
      </c>
      <c r="AA38" s="20">
        <v>17283961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3563268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1781634</v>
      </c>
      <c r="Y39" s="22">
        <v>-1781634</v>
      </c>
      <c r="Z39" s="23">
        <v>-100</v>
      </c>
      <c r="AA39" s="20">
        <v>3563268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-10480221</v>
      </c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>
        <v>107758</v>
      </c>
      <c r="L43" s="22"/>
      <c r="M43" s="22">
        <v>24998</v>
      </c>
      <c r="N43" s="22">
        <v>132756</v>
      </c>
      <c r="O43" s="22"/>
      <c r="P43" s="22"/>
      <c r="Q43" s="22"/>
      <c r="R43" s="22"/>
      <c r="S43" s="22"/>
      <c r="T43" s="22"/>
      <c r="U43" s="22"/>
      <c r="V43" s="22"/>
      <c r="W43" s="22">
        <v>194817</v>
      </c>
      <c r="X43" s="22"/>
      <c r="Y43" s="22">
        <v>194817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80740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40368</v>
      </c>
      <c r="Y44" s="22">
        <v>-40368</v>
      </c>
      <c r="Z44" s="23">
        <v>-100</v>
      </c>
      <c r="AA44" s="20">
        <v>80740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21537202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20927969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107758</v>
      </c>
      <c r="L47" s="31">
        <f t="shared" si="1"/>
        <v>0</v>
      </c>
      <c r="M47" s="31">
        <f t="shared" si="1"/>
        <v>24998</v>
      </c>
      <c r="N47" s="31">
        <f t="shared" si="1"/>
        <v>132756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194817</v>
      </c>
      <c r="X47" s="31">
        <f t="shared" si="1"/>
        <v>10463982</v>
      </c>
      <c r="Y47" s="31">
        <f t="shared" si="1"/>
        <v>-10269165</v>
      </c>
      <c r="Z47" s="32">
        <f>+IF(X47&lt;&gt;0,+(Y47/X47)*100,0)</f>
        <v>-98.13821354050495</v>
      </c>
      <c r="AA47" s="29">
        <f>SUM(AA34:AA46)</f>
        <v>20927969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-2490586</v>
      </c>
      <c r="D48" s="39">
        <f t="shared" si="2"/>
        <v>0</v>
      </c>
      <c r="E48" s="40">
        <f t="shared" si="2"/>
        <v>3480066</v>
      </c>
      <c r="F48" s="41">
        <f t="shared" si="2"/>
        <v>3480066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1649584</v>
      </c>
      <c r="L48" s="41">
        <f t="shared" si="2"/>
        <v>0</v>
      </c>
      <c r="M48" s="41">
        <f t="shared" si="2"/>
        <v>1735333</v>
      </c>
      <c r="N48" s="41">
        <f t="shared" si="2"/>
        <v>3384917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8583867</v>
      </c>
      <c r="X48" s="41">
        <f t="shared" si="2"/>
        <v>1740036</v>
      </c>
      <c r="Y48" s="41">
        <f t="shared" si="2"/>
        <v>6843831</v>
      </c>
      <c r="Z48" s="42">
        <f>+IF(X48&lt;&gt;0,+(Y48/X48)*100,0)</f>
        <v>393.31548312793529</v>
      </c>
      <c r="AA48" s="39">
        <f>+AA32-AA47</f>
        <v>3480066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-2490586</v>
      </c>
      <c r="D51" s="48">
        <f t="shared" si="3"/>
        <v>0</v>
      </c>
      <c r="E51" s="49">
        <f t="shared" si="3"/>
        <v>3480066</v>
      </c>
      <c r="F51" s="50">
        <f t="shared" si="3"/>
        <v>3480066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1649584</v>
      </c>
      <c r="L51" s="50">
        <f t="shared" si="3"/>
        <v>0</v>
      </c>
      <c r="M51" s="50">
        <f t="shared" si="3"/>
        <v>1735333</v>
      </c>
      <c r="N51" s="50">
        <f t="shared" si="3"/>
        <v>3384917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8583867</v>
      </c>
      <c r="X51" s="50">
        <f t="shared" si="3"/>
        <v>1740036</v>
      </c>
      <c r="Y51" s="50">
        <f t="shared" si="3"/>
        <v>6843831</v>
      </c>
      <c r="Z51" s="51">
        <f>+IF(X51&lt;&gt;0,+(Y51/X51)*100,0)</f>
        <v>393.31548312793529</v>
      </c>
      <c r="AA51" s="48">
        <f>SUM(AA48:AA50)</f>
        <v>3480066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-2490586</v>
      </c>
      <c r="D53" s="54">
        <f>+D51-D52</f>
        <v>0</v>
      </c>
      <c r="E53" s="55">
        <f t="shared" si="4"/>
        <v>3480066</v>
      </c>
      <c r="F53" s="56">
        <f t="shared" si="4"/>
        <v>3480066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1649584</v>
      </c>
      <c r="L53" s="56">
        <f t="shared" si="4"/>
        <v>0</v>
      </c>
      <c r="M53" s="56">
        <f t="shared" si="4"/>
        <v>1735333</v>
      </c>
      <c r="N53" s="56">
        <f t="shared" si="4"/>
        <v>3384917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8583867</v>
      </c>
      <c r="X53" s="56">
        <f t="shared" si="4"/>
        <v>1740036</v>
      </c>
      <c r="Y53" s="56">
        <f t="shared" si="4"/>
        <v>6843831</v>
      </c>
      <c r="Z53" s="57">
        <f>+IF(X53&lt;&gt;0,+(Y53/X53)*100,0)</f>
        <v>393.31548312793529</v>
      </c>
      <c r="AA53" s="54">
        <f>+AA51-AA52</f>
        <v>3480066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-2490586</v>
      </c>
      <c r="D56" s="48">
        <f>SUM(D53:D55)</f>
        <v>0</v>
      </c>
      <c r="E56" s="49">
        <f t="shared" si="5"/>
        <v>3480066</v>
      </c>
      <c r="F56" s="50">
        <f t="shared" si="5"/>
        <v>3480066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1649584</v>
      </c>
      <c r="L56" s="50">
        <f t="shared" si="5"/>
        <v>0</v>
      </c>
      <c r="M56" s="50">
        <f t="shared" si="5"/>
        <v>1735333</v>
      </c>
      <c r="N56" s="50">
        <f t="shared" si="5"/>
        <v>3384917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8583867</v>
      </c>
      <c r="X56" s="50">
        <f t="shared" si="5"/>
        <v>1740036</v>
      </c>
      <c r="Y56" s="50">
        <f t="shared" si="5"/>
        <v>6843831</v>
      </c>
      <c r="Z56" s="51">
        <f>+IF(X56&lt;&gt;0,+(Y56/X56)*100,0)</f>
        <v>393.31548312793529</v>
      </c>
      <c r="AA56" s="48">
        <f>SUM(AA53:AA55)</f>
        <v>3480066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-2490586</v>
      </c>
      <c r="D59" s="65">
        <f>SUM(D56:D58)</f>
        <v>0</v>
      </c>
      <c r="E59" s="66">
        <f t="shared" si="6"/>
        <v>3480066</v>
      </c>
      <c r="F59" s="67">
        <f t="shared" si="6"/>
        <v>3480066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1649584</v>
      </c>
      <c r="L59" s="67">
        <f t="shared" si="6"/>
        <v>0</v>
      </c>
      <c r="M59" s="67">
        <f t="shared" si="6"/>
        <v>1735333</v>
      </c>
      <c r="N59" s="67">
        <f t="shared" si="6"/>
        <v>3384917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8583867</v>
      </c>
      <c r="X59" s="67">
        <f t="shared" si="6"/>
        <v>1740036</v>
      </c>
      <c r="Y59" s="67">
        <f t="shared" si="6"/>
        <v>6843831</v>
      </c>
      <c r="Z59" s="68">
        <f>+IF(X59&lt;&gt;0,+(Y59/X59)*100,0)</f>
        <v>393.31548312793529</v>
      </c>
      <c r="AA59" s="65">
        <f>SUM(AA56:AA58)</f>
        <v>3480066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>
        <v>3457592</v>
      </c>
      <c r="L8" s="22">
        <v>-1389838</v>
      </c>
      <c r="M8" s="22">
        <v>3637474</v>
      </c>
      <c r="N8" s="22">
        <v>5705228</v>
      </c>
      <c r="O8" s="22"/>
      <c r="P8" s="22"/>
      <c r="Q8" s="22"/>
      <c r="R8" s="22"/>
      <c r="S8" s="22"/>
      <c r="T8" s="22"/>
      <c r="U8" s="22"/>
      <c r="V8" s="22"/>
      <c r="W8" s="22">
        <v>21096170</v>
      </c>
      <c r="X8" s="22">
        <v>21299322</v>
      </c>
      <c r="Y8" s="22">
        <v>-203152</v>
      </c>
      <c r="Z8" s="23">
        <v>-0.95379561847086025</v>
      </c>
      <c r="AA8" s="20">
        <v>42598638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7692348</v>
      </c>
      <c r="Y13" s="22">
        <v>-7692348</v>
      </c>
      <c r="Z13" s="23">
        <v>-100</v>
      </c>
      <c r="AA13" s="20">
        <v>15384700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3457592</v>
      </c>
      <c r="L32" s="31">
        <f t="shared" si="0"/>
        <v>-1389838</v>
      </c>
      <c r="M32" s="31">
        <f t="shared" si="0"/>
        <v>3637474</v>
      </c>
      <c r="N32" s="31">
        <f t="shared" si="0"/>
        <v>5705228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21096170</v>
      </c>
      <c r="X32" s="31">
        <f t="shared" si="0"/>
        <v>28991670</v>
      </c>
      <c r="Y32" s="31">
        <f t="shared" si="0"/>
        <v>-7895500</v>
      </c>
      <c r="Z32" s="32">
        <f>+IF(X32&lt;&gt;0,+(Y32/X32)*100,0)</f>
        <v>-27.233684710125356</v>
      </c>
      <c r="AA32" s="29">
        <f>SUM(AA6:AA31)</f>
        <v>57983338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21951015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>
        <v>3521831</v>
      </c>
      <c r="M34" s="22">
        <v>1936446</v>
      </c>
      <c r="N34" s="22">
        <v>5458277</v>
      </c>
      <c r="O34" s="22"/>
      <c r="P34" s="22"/>
      <c r="Q34" s="22"/>
      <c r="R34" s="22"/>
      <c r="S34" s="22"/>
      <c r="T34" s="22"/>
      <c r="U34" s="22"/>
      <c r="V34" s="22"/>
      <c r="W34" s="22">
        <v>12281733</v>
      </c>
      <c r="X34" s="22">
        <v>10975500</v>
      </c>
      <c r="Y34" s="22">
        <v>1306233</v>
      </c>
      <c r="Z34" s="23">
        <v>11.901353013530136</v>
      </c>
      <c r="AA34" s="20">
        <v>21951015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920000</v>
      </c>
      <c r="G37" s="22">
        <v>143163</v>
      </c>
      <c r="H37" s="22">
        <v>47016</v>
      </c>
      <c r="I37" s="22">
        <v>33949</v>
      </c>
      <c r="J37" s="22">
        <v>224128</v>
      </c>
      <c r="K37" s="22">
        <v>821</v>
      </c>
      <c r="L37" s="22">
        <v>29187</v>
      </c>
      <c r="M37" s="22">
        <v>27152</v>
      </c>
      <c r="N37" s="22">
        <v>57160</v>
      </c>
      <c r="O37" s="22"/>
      <c r="P37" s="22"/>
      <c r="Q37" s="22"/>
      <c r="R37" s="22"/>
      <c r="S37" s="22"/>
      <c r="T37" s="22"/>
      <c r="U37" s="22"/>
      <c r="V37" s="22"/>
      <c r="W37" s="22">
        <v>281288</v>
      </c>
      <c r="X37" s="22">
        <v>460002</v>
      </c>
      <c r="Y37" s="22">
        <v>-178714</v>
      </c>
      <c r="Z37" s="23">
        <v>-38.85070064912761</v>
      </c>
      <c r="AA37" s="20">
        <v>920000</v>
      </c>
    </row>
    <row r="38" spans="1:27" ht="13.5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13596300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6798150</v>
      </c>
      <c r="Y38" s="22">
        <v>-6798150</v>
      </c>
      <c r="Z38" s="23">
        <v>-100</v>
      </c>
      <c r="AA38" s="20">
        <v>13596300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6340048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3170022</v>
      </c>
      <c r="Y39" s="22">
        <v>-1923136</v>
      </c>
      <c r="Z39" s="23">
        <v>-60.666329760487471</v>
      </c>
      <c r="AA39" s="20">
        <v>6340048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4015700</v>
      </c>
      <c r="G41" s="22"/>
      <c r="H41" s="22"/>
      <c r="I41" s="22">
        <v>620</v>
      </c>
      <c r="J41" s="22">
        <v>620</v>
      </c>
      <c r="K41" s="22">
        <v>1944</v>
      </c>
      <c r="L41" s="22"/>
      <c r="M41" s="22">
        <v>1660</v>
      </c>
      <c r="N41" s="22">
        <v>3604</v>
      </c>
      <c r="O41" s="22"/>
      <c r="P41" s="22"/>
      <c r="Q41" s="22"/>
      <c r="R41" s="22"/>
      <c r="S41" s="22"/>
      <c r="T41" s="22"/>
      <c r="U41" s="22"/>
      <c r="V41" s="22"/>
      <c r="W41" s="22">
        <v>4224</v>
      </c>
      <c r="X41" s="22">
        <v>2007846</v>
      </c>
      <c r="Y41" s="22">
        <v>-2003622</v>
      </c>
      <c r="Z41" s="23">
        <v>-99.789625299948298</v>
      </c>
      <c r="AA41" s="20">
        <v>4015700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1541382</v>
      </c>
      <c r="G44" s="22">
        <v>49519</v>
      </c>
      <c r="H44" s="22">
        <v>91548</v>
      </c>
      <c r="I44" s="22">
        <v>84204</v>
      </c>
      <c r="J44" s="22">
        <v>225271</v>
      </c>
      <c r="K44" s="22">
        <v>14338</v>
      </c>
      <c r="L44" s="22">
        <v>100803</v>
      </c>
      <c r="M44" s="22">
        <v>125679</v>
      </c>
      <c r="N44" s="22">
        <v>240820</v>
      </c>
      <c r="O44" s="22"/>
      <c r="P44" s="22"/>
      <c r="Q44" s="22"/>
      <c r="R44" s="22"/>
      <c r="S44" s="22"/>
      <c r="T44" s="22"/>
      <c r="U44" s="22"/>
      <c r="V44" s="22"/>
      <c r="W44" s="22">
        <v>466091</v>
      </c>
      <c r="X44" s="22">
        <v>770694</v>
      </c>
      <c r="Y44" s="22">
        <v>-304603</v>
      </c>
      <c r="Z44" s="23">
        <v>-39.523208951931636</v>
      </c>
      <c r="AA44" s="20">
        <v>1541382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48364445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17103</v>
      </c>
      <c r="L47" s="31">
        <f t="shared" si="1"/>
        <v>3651821</v>
      </c>
      <c r="M47" s="31">
        <f t="shared" si="1"/>
        <v>2090937</v>
      </c>
      <c r="N47" s="31">
        <f t="shared" si="1"/>
        <v>5759861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14280222</v>
      </c>
      <c r="X47" s="31">
        <f t="shared" si="1"/>
        <v>24182214</v>
      </c>
      <c r="Y47" s="31">
        <f t="shared" si="1"/>
        <v>-9901992</v>
      </c>
      <c r="Z47" s="32">
        <f>+IF(X47&lt;&gt;0,+(Y47/X47)*100,0)</f>
        <v>-40.947416973483072</v>
      </c>
      <c r="AA47" s="29">
        <f>SUM(AA34:AA46)</f>
        <v>48364445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9618893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3440489</v>
      </c>
      <c r="L48" s="41">
        <f t="shared" si="2"/>
        <v>-5041659</v>
      </c>
      <c r="M48" s="41">
        <f t="shared" si="2"/>
        <v>1546537</v>
      </c>
      <c r="N48" s="41">
        <f t="shared" si="2"/>
        <v>-54633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6815948</v>
      </c>
      <c r="X48" s="41">
        <f t="shared" si="2"/>
        <v>4809456</v>
      </c>
      <c r="Y48" s="41">
        <f t="shared" si="2"/>
        <v>2006492</v>
      </c>
      <c r="Z48" s="42">
        <f>+IF(X48&lt;&gt;0,+(Y48/X48)*100,0)</f>
        <v>41.719728800928834</v>
      </c>
      <c r="AA48" s="39">
        <f>+AA32-AA47</f>
        <v>9618893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9618893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3440489</v>
      </c>
      <c r="L51" s="50">
        <f t="shared" si="3"/>
        <v>-5041659</v>
      </c>
      <c r="M51" s="50">
        <f t="shared" si="3"/>
        <v>1546537</v>
      </c>
      <c r="N51" s="50">
        <f t="shared" si="3"/>
        <v>-54633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6815948</v>
      </c>
      <c r="X51" s="50">
        <f t="shared" si="3"/>
        <v>4809456</v>
      </c>
      <c r="Y51" s="50">
        <f t="shared" si="3"/>
        <v>2006492</v>
      </c>
      <c r="Z51" s="51">
        <f>+IF(X51&lt;&gt;0,+(Y51/X51)*100,0)</f>
        <v>41.719728800928834</v>
      </c>
      <c r="AA51" s="48">
        <f>SUM(AA48:AA50)</f>
        <v>9618893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9618893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3440489</v>
      </c>
      <c r="L53" s="56">
        <f t="shared" si="4"/>
        <v>-5041659</v>
      </c>
      <c r="M53" s="56">
        <f t="shared" si="4"/>
        <v>1546537</v>
      </c>
      <c r="N53" s="56">
        <f t="shared" si="4"/>
        <v>-54633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6815948</v>
      </c>
      <c r="X53" s="56">
        <f t="shared" si="4"/>
        <v>4809456</v>
      </c>
      <c r="Y53" s="56">
        <f t="shared" si="4"/>
        <v>2006492</v>
      </c>
      <c r="Z53" s="57">
        <f>+IF(X53&lt;&gt;0,+(Y53/X53)*100,0)</f>
        <v>41.719728800928834</v>
      </c>
      <c r="AA53" s="54">
        <f>+AA51-AA52</f>
        <v>9618893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9618893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3440489</v>
      </c>
      <c r="L56" s="50">
        <f t="shared" si="5"/>
        <v>-5041659</v>
      </c>
      <c r="M56" s="50">
        <f t="shared" si="5"/>
        <v>1546537</v>
      </c>
      <c r="N56" s="50">
        <f t="shared" si="5"/>
        <v>-54633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6815948</v>
      </c>
      <c r="X56" s="50">
        <f t="shared" si="5"/>
        <v>4809456</v>
      </c>
      <c r="Y56" s="50">
        <f t="shared" si="5"/>
        <v>2006492</v>
      </c>
      <c r="Z56" s="51">
        <f>+IF(X56&lt;&gt;0,+(Y56/X56)*100,0)</f>
        <v>41.719728800928834</v>
      </c>
      <c r="AA56" s="48">
        <f>SUM(AA53:AA55)</f>
        <v>9618893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9618893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3440489</v>
      </c>
      <c r="L59" s="67">
        <f t="shared" si="6"/>
        <v>-5041659</v>
      </c>
      <c r="M59" s="67">
        <f t="shared" si="6"/>
        <v>1546537</v>
      </c>
      <c r="N59" s="67">
        <f t="shared" si="6"/>
        <v>-54633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6815948</v>
      </c>
      <c r="X59" s="67">
        <f t="shared" si="6"/>
        <v>4809456</v>
      </c>
      <c r="Y59" s="67">
        <f t="shared" si="6"/>
        <v>2006492</v>
      </c>
      <c r="Z59" s="68">
        <f>+IF(X59&lt;&gt;0,+(Y59/X59)*100,0)</f>
        <v>41.719728800928834</v>
      </c>
      <c r="AA59" s="65">
        <f>SUM(AA56:AA58)</f>
        <v>9618893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>
        <v>2213363</v>
      </c>
      <c r="L8" s="22">
        <v>2223170</v>
      </c>
      <c r="M8" s="22">
        <v>2211951</v>
      </c>
      <c r="N8" s="22">
        <v>6648484</v>
      </c>
      <c r="O8" s="22"/>
      <c r="P8" s="22"/>
      <c r="Q8" s="22"/>
      <c r="R8" s="22"/>
      <c r="S8" s="22"/>
      <c r="T8" s="22"/>
      <c r="U8" s="22"/>
      <c r="V8" s="22"/>
      <c r="W8" s="22">
        <v>13445884</v>
      </c>
      <c r="X8" s="22">
        <v>12634998</v>
      </c>
      <c r="Y8" s="22">
        <v>810886</v>
      </c>
      <c r="Z8" s="23">
        <v>6.4177770348677541</v>
      </c>
      <c r="AA8" s="20">
        <v>25270000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2213363</v>
      </c>
      <c r="L32" s="31">
        <f t="shared" si="0"/>
        <v>2223170</v>
      </c>
      <c r="M32" s="31">
        <f t="shared" si="0"/>
        <v>2211951</v>
      </c>
      <c r="N32" s="31">
        <f t="shared" si="0"/>
        <v>6648484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13445884</v>
      </c>
      <c r="X32" s="31">
        <f t="shared" si="0"/>
        <v>12634998</v>
      </c>
      <c r="Y32" s="31">
        <f t="shared" si="0"/>
        <v>810886</v>
      </c>
      <c r="Z32" s="32">
        <f>+IF(X32&lt;&gt;0,+(Y32/X32)*100,0)</f>
        <v>6.4177770348677541</v>
      </c>
      <c r="AA32" s="29">
        <f>SUM(AA6:AA31)</f>
        <v>25270000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2481402</v>
      </c>
      <c r="Y34" s="22">
        <v>-2481402</v>
      </c>
      <c r="Z34" s="23">
        <v>-100</v>
      </c>
      <c r="AA34" s="20">
        <v>4962789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78978</v>
      </c>
      <c r="Y37" s="22">
        <v>-78978</v>
      </c>
      <c r="Z37" s="23">
        <v>-100</v>
      </c>
      <c r="AA37" s="20">
        <v>157950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7766714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1658478</v>
      </c>
      <c r="Y41" s="22">
        <v>-1658478</v>
      </c>
      <c r="Z41" s="23">
        <v>-100</v>
      </c>
      <c r="AA41" s="20">
        <v>3316950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5268</v>
      </c>
      <c r="Y44" s="22">
        <v>-5268</v>
      </c>
      <c r="Z44" s="23">
        <v>-100</v>
      </c>
      <c r="AA44" s="20">
        <v>10530</v>
      </c>
    </row>
    <row r="45" spans="1:27" ht="13.5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14599219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4224126</v>
      </c>
      <c r="Y47" s="31">
        <f t="shared" si="1"/>
        <v>-4224126</v>
      </c>
      <c r="Z47" s="32">
        <f>+IF(X47&lt;&gt;0,+(Y47/X47)*100,0)</f>
        <v>-100</v>
      </c>
      <c r="AA47" s="29">
        <f>SUM(AA34:AA46)</f>
        <v>8448219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10448009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2213363</v>
      </c>
      <c r="L48" s="41">
        <f t="shared" si="2"/>
        <v>2223170</v>
      </c>
      <c r="M48" s="41">
        <f t="shared" si="2"/>
        <v>2211951</v>
      </c>
      <c r="N48" s="41">
        <f t="shared" si="2"/>
        <v>6648484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13445884</v>
      </c>
      <c r="X48" s="41">
        <f t="shared" si="2"/>
        <v>8410872</v>
      </c>
      <c r="Y48" s="41">
        <f t="shared" si="2"/>
        <v>5035012</v>
      </c>
      <c r="Z48" s="42">
        <f>+IF(X48&lt;&gt;0,+(Y48/X48)*100,0)</f>
        <v>59.863139041944756</v>
      </c>
      <c r="AA48" s="39">
        <f>+AA32-AA47</f>
        <v>16821781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10448009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2213363</v>
      </c>
      <c r="L51" s="50">
        <f t="shared" si="3"/>
        <v>2223170</v>
      </c>
      <c r="M51" s="50">
        <f t="shared" si="3"/>
        <v>2211951</v>
      </c>
      <c r="N51" s="50">
        <f t="shared" si="3"/>
        <v>6648484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13445884</v>
      </c>
      <c r="X51" s="50">
        <f t="shared" si="3"/>
        <v>8410872</v>
      </c>
      <c r="Y51" s="50">
        <f t="shared" si="3"/>
        <v>5035012</v>
      </c>
      <c r="Z51" s="51">
        <f>+IF(X51&lt;&gt;0,+(Y51/X51)*100,0)</f>
        <v>59.863139041944756</v>
      </c>
      <c r="AA51" s="48">
        <f>SUM(AA48:AA50)</f>
        <v>16821781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10448009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2213363</v>
      </c>
      <c r="L53" s="56">
        <f t="shared" si="4"/>
        <v>2223170</v>
      </c>
      <c r="M53" s="56">
        <f t="shared" si="4"/>
        <v>2211951</v>
      </c>
      <c r="N53" s="56">
        <f t="shared" si="4"/>
        <v>6648484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13445884</v>
      </c>
      <c r="X53" s="56">
        <f t="shared" si="4"/>
        <v>8410872</v>
      </c>
      <c r="Y53" s="56">
        <f t="shared" si="4"/>
        <v>5035012</v>
      </c>
      <c r="Z53" s="57">
        <f>+IF(X53&lt;&gt;0,+(Y53/X53)*100,0)</f>
        <v>59.863139041944756</v>
      </c>
      <c r="AA53" s="54">
        <f>+AA51-AA52</f>
        <v>16821781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10448009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2213363</v>
      </c>
      <c r="L56" s="50">
        <f t="shared" si="5"/>
        <v>2223170</v>
      </c>
      <c r="M56" s="50">
        <f t="shared" si="5"/>
        <v>2211951</v>
      </c>
      <c r="N56" s="50">
        <f t="shared" si="5"/>
        <v>6648484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13445884</v>
      </c>
      <c r="X56" s="50">
        <f t="shared" si="5"/>
        <v>8410872</v>
      </c>
      <c r="Y56" s="50">
        <f t="shared" si="5"/>
        <v>5035012</v>
      </c>
      <c r="Z56" s="51">
        <f>+IF(X56&lt;&gt;0,+(Y56/X56)*100,0)</f>
        <v>59.863139041944756</v>
      </c>
      <c r="AA56" s="48">
        <f>SUM(AA53:AA55)</f>
        <v>16821781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10448009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2213363</v>
      </c>
      <c r="L59" s="67">
        <f t="shared" si="6"/>
        <v>2223170</v>
      </c>
      <c r="M59" s="67">
        <f t="shared" si="6"/>
        <v>2211951</v>
      </c>
      <c r="N59" s="67">
        <f t="shared" si="6"/>
        <v>6648484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13445884</v>
      </c>
      <c r="X59" s="67">
        <f t="shared" si="6"/>
        <v>8410872</v>
      </c>
      <c r="Y59" s="67">
        <f t="shared" si="6"/>
        <v>5035012</v>
      </c>
      <c r="Z59" s="68">
        <f>+IF(X59&lt;&gt;0,+(Y59/X59)*100,0)</f>
        <v>59.863139041944756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>
        <v>13302321</v>
      </c>
      <c r="L8" s="22">
        <v>14166530</v>
      </c>
      <c r="M8" s="22">
        <v>12493575</v>
      </c>
      <c r="N8" s="22">
        <v>39962426</v>
      </c>
      <c r="O8" s="22"/>
      <c r="P8" s="22"/>
      <c r="Q8" s="22"/>
      <c r="R8" s="22"/>
      <c r="S8" s="22"/>
      <c r="T8" s="22"/>
      <c r="U8" s="22"/>
      <c r="V8" s="22"/>
      <c r="W8" s="22">
        <v>76345715</v>
      </c>
      <c r="X8" s="22">
        <v>86263656</v>
      </c>
      <c r="Y8" s="22">
        <v>-9917941</v>
      </c>
      <c r="Z8" s="23">
        <v>-11.497241665713775</v>
      </c>
      <c r="AA8" s="20">
        <v>172527305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13702398</v>
      </c>
      <c r="Y13" s="22">
        <v>-13702398</v>
      </c>
      <c r="Z13" s="23">
        <v>-100</v>
      </c>
      <c r="AA13" s="20">
        <v>27404800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13302321</v>
      </c>
      <c r="L32" s="31">
        <f t="shared" si="0"/>
        <v>14166530</v>
      </c>
      <c r="M32" s="31">
        <f t="shared" si="0"/>
        <v>12493575</v>
      </c>
      <c r="N32" s="31">
        <f t="shared" si="0"/>
        <v>39962426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76345863</v>
      </c>
      <c r="X32" s="31">
        <f t="shared" si="0"/>
        <v>99966054</v>
      </c>
      <c r="Y32" s="31">
        <f t="shared" si="0"/>
        <v>-23620191</v>
      </c>
      <c r="Z32" s="32">
        <f>+IF(X32&lt;&gt;0,+(Y32/X32)*100,0)</f>
        <v>-23.628211832788757</v>
      </c>
      <c r="AA32" s="29">
        <f>SUM(AA6:AA31)</f>
        <v>199932105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>
        <v>-6043583</v>
      </c>
      <c r="L34" s="22"/>
      <c r="M34" s="22">
        <v>23098778</v>
      </c>
      <c r="N34" s="22">
        <v>17055195</v>
      </c>
      <c r="O34" s="22"/>
      <c r="P34" s="22"/>
      <c r="Q34" s="22"/>
      <c r="R34" s="22"/>
      <c r="S34" s="22"/>
      <c r="T34" s="22"/>
      <c r="U34" s="22"/>
      <c r="V34" s="22"/>
      <c r="W34" s="22">
        <v>35868458</v>
      </c>
      <c r="X34" s="22">
        <v>39479076</v>
      </c>
      <c r="Y34" s="22">
        <v>-3610618</v>
      </c>
      <c r="Z34" s="23">
        <v>-9.1456497107480423</v>
      </c>
      <c r="AA34" s="20">
        <v>78958179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4107410</v>
      </c>
      <c r="G37" s="22">
        <v>14589</v>
      </c>
      <c r="H37" s="22">
        <v>206953</v>
      </c>
      <c r="I37" s="22">
        <v>507430</v>
      </c>
      <c r="J37" s="22">
        <v>728972</v>
      </c>
      <c r="K37" s="22">
        <v>95075</v>
      </c>
      <c r="L37" s="22">
        <v>177895</v>
      </c>
      <c r="M37" s="22">
        <v>55665</v>
      </c>
      <c r="N37" s="22">
        <v>328635</v>
      </c>
      <c r="O37" s="22"/>
      <c r="P37" s="22"/>
      <c r="Q37" s="22"/>
      <c r="R37" s="22"/>
      <c r="S37" s="22"/>
      <c r="T37" s="22"/>
      <c r="U37" s="22"/>
      <c r="V37" s="22"/>
      <c r="W37" s="22">
        <v>1057607</v>
      </c>
      <c r="X37" s="22">
        <v>2053710</v>
      </c>
      <c r="Y37" s="22">
        <v>-996103</v>
      </c>
      <c r="Z37" s="23">
        <v>-48.502612345462602</v>
      </c>
      <c r="AA37" s="20">
        <v>4107410</v>
      </c>
    </row>
    <row r="38" spans="1:27" ht="13.5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7214070</v>
      </c>
      <c r="Y38" s="22">
        <v>-7214070</v>
      </c>
      <c r="Z38" s="23">
        <v>-100</v>
      </c>
      <c r="AA38" s="20">
        <v>14428138</v>
      </c>
    </row>
    <row r="39" spans="1:27" ht="13.5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>
        <v>52741</v>
      </c>
      <c r="L39" s="22">
        <v>51039</v>
      </c>
      <c r="M39" s="22">
        <v>52741</v>
      </c>
      <c r="N39" s="22">
        <v>156521</v>
      </c>
      <c r="O39" s="22"/>
      <c r="P39" s="22"/>
      <c r="Q39" s="22"/>
      <c r="R39" s="22"/>
      <c r="S39" s="22"/>
      <c r="T39" s="22"/>
      <c r="U39" s="22"/>
      <c r="V39" s="22"/>
      <c r="W39" s="22">
        <v>313042</v>
      </c>
      <c r="X39" s="22"/>
      <c r="Y39" s="22">
        <v>313042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44863223</v>
      </c>
      <c r="D41" s="20"/>
      <c r="E41" s="21">
        <v>42261068</v>
      </c>
      <c r="F41" s="22">
        <v>42261068</v>
      </c>
      <c r="G41" s="22"/>
      <c r="H41" s="22">
        <v>3899917</v>
      </c>
      <c r="I41" s="22">
        <v>3831404</v>
      </c>
      <c r="J41" s="22">
        <v>7731321</v>
      </c>
      <c r="K41" s="22">
        <v>3457038</v>
      </c>
      <c r="L41" s="22">
        <v>3400680</v>
      </c>
      <c r="M41" s="22">
        <v>5907171</v>
      </c>
      <c r="N41" s="22">
        <v>12764889</v>
      </c>
      <c r="O41" s="22"/>
      <c r="P41" s="22"/>
      <c r="Q41" s="22"/>
      <c r="R41" s="22"/>
      <c r="S41" s="22"/>
      <c r="T41" s="22"/>
      <c r="U41" s="22"/>
      <c r="V41" s="22"/>
      <c r="W41" s="22">
        <v>20496210</v>
      </c>
      <c r="X41" s="22">
        <v>21130536</v>
      </c>
      <c r="Y41" s="22">
        <v>-634326</v>
      </c>
      <c r="Z41" s="23">
        <v>-3.0019399413247254</v>
      </c>
      <c r="AA41" s="20">
        <v>42261068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2071187</v>
      </c>
      <c r="D44" s="20"/>
      <c r="E44" s="21">
        <v>5616209</v>
      </c>
      <c r="F44" s="22">
        <v>5616209</v>
      </c>
      <c r="G44" s="22">
        <v>56731</v>
      </c>
      <c r="H44" s="22"/>
      <c r="I44" s="22">
        <v>123991</v>
      </c>
      <c r="J44" s="22">
        <v>180722</v>
      </c>
      <c r="K44" s="22">
        <v>731041</v>
      </c>
      <c r="L44" s="22">
        <v>45485</v>
      </c>
      <c r="M44" s="22">
        <v>190322</v>
      </c>
      <c r="N44" s="22">
        <v>966848</v>
      </c>
      <c r="O44" s="22"/>
      <c r="P44" s="22"/>
      <c r="Q44" s="22"/>
      <c r="R44" s="22"/>
      <c r="S44" s="22"/>
      <c r="T44" s="22"/>
      <c r="U44" s="22"/>
      <c r="V44" s="22"/>
      <c r="W44" s="22">
        <v>1147570</v>
      </c>
      <c r="X44" s="22">
        <v>2808114</v>
      </c>
      <c r="Y44" s="22">
        <v>-1660544</v>
      </c>
      <c r="Z44" s="23">
        <v>-59.13378160573253</v>
      </c>
      <c r="AA44" s="20">
        <v>5616209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197786208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145371004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-1707688</v>
      </c>
      <c r="L47" s="31">
        <f t="shared" si="1"/>
        <v>3675099</v>
      </c>
      <c r="M47" s="31">
        <f t="shared" si="1"/>
        <v>29304677</v>
      </c>
      <c r="N47" s="31">
        <f t="shared" si="1"/>
        <v>31272088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58882887</v>
      </c>
      <c r="X47" s="31">
        <f t="shared" si="1"/>
        <v>72685506</v>
      </c>
      <c r="Y47" s="31">
        <f t="shared" si="1"/>
        <v>-13802619</v>
      </c>
      <c r="Z47" s="32">
        <f>+IF(X47&lt;&gt;0,+(Y47/X47)*100,0)</f>
        <v>-18.989506656251383</v>
      </c>
      <c r="AA47" s="29">
        <f>SUM(AA34:AA46)</f>
        <v>145371004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-51591391</v>
      </c>
      <c r="D48" s="39">
        <f t="shared" si="2"/>
        <v>0</v>
      </c>
      <c r="E48" s="40">
        <f t="shared" si="2"/>
        <v>54561101</v>
      </c>
      <c r="F48" s="41">
        <f t="shared" si="2"/>
        <v>54561101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15010009</v>
      </c>
      <c r="L48" s="41">
        <f t="shared" si="2"/>
        <v>10491431</v>
      </c>
      <c r="M48" s="41">
        <f t="shared" si="2"/>
        <v>-16811102</v>
      </c>
      <c r="N48" s="41">
        <f t="shared" si="2"/>
        <v>8690338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17462976</v>
      </c>
      <c r="X48" s="41">
        <f t="shared" si="2"/>
        <v>27280548</v>
      </c>
      <c r="Y48" s="41">
        <f t="shared" si="2"/>
        <v>-9817572</v>
      </c>
      <c r="Z48" s="42">
        <f>+IF(X48&lt;&gt;0,+(Y48/X48)*100,0)</f>
        <v>-35.987444240489594</v>
      </c>
      <c r="AA48" s="39">
        <f>+AA32-AA47</f>
        <v>54561101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1075023</v>
      </c>
      <c r="N49" s="22">
        <v>1075023</v>
      </c>
      <c r="O49" s="22"/>
      <c r="P49" s="22"/>
      <c r="Q49" s="22"/>
      <c r="R49" s="22"/>
      <c r="S49" s="22"/>
      <c r="T49" s="22"/>
      <c r="U49" s="22"/>
      <c r="V49" s="22"/>
      <c r="W49" s="22">
        <v>1075023</v>
      </c>
      <c r="X49" s="22"/>
      <c r="Y49" s="22">
        <v>1075023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-51591391</v>
      </c>
      <c r="D51" s="48">
        <f t="shared" si="3"/>
        <v>0</v>
      </c>
      <c r="E51" s="49">
        <f t="shared" si="3"/>
        <v>54561101</v>
      </c>
      <c r="F51" s="50">
        <f t="shared" si="3"/>
        <v>54561101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15010009</v>
      </c>
      <c r="L51" s="50">
        <f t="shared" si="3"/>
        <v>10491431</v>
      </c>
      <c r="M51" s="50">
        <f t="shared" si="3"/>
        <v>-15736079</v>
      </c>
      <c r="N51" s="50">
        <f t="shared" si="3"/>
        <v>9765361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18537999</v>
      </c>
      <c r="X51" s="50">
        <f t="shared" si="3"/>
        <v>27280548</v>
      </c>
      <c r="Y51" s="50">
        <f t="shared" si="3"/>
        <v>-8742549</v>
      </c>
      <c r="Z51" s="51">
        <f>+IF(X51&lt;&gt;0,+(Y51/X51)*100,0)</f>
        <v>-32.046823252963982</v>
      </c>
      <c r="AA51" s="48">
        <f>SUM(AA48:AA50)</f>
        <v>54561101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-51591391</v>
      </c>
      <c r="D53" s="54">
        <f>+D51-D52</f>
        <v>0</v>
      </c>
      <c r="E53" s="55">
        <f t="shared" si="4"/>
        <v>54561101</v>
      </c>
      <c r="F53" s="56">
        <f t="shared" si="4"/>
        <v>54561101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15010009</v>
      </c>
      <c r="L53" s="56">
        <f t="shared" si="4"/>
        <v>10491431</v>
      </c>
      <c r="M53" s="56">
        <f t="shared" si="4"/>
        <v>-15736079</v>
      </c>
      <c r="N53" s="56">
        <f t="shared" si="4"/>
        <v>9765361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18537999</v>
      </c>
      <c r="X53" s="56">
        <f t="shared" si="4"/>
        <v>27280548</v>
      </c>
      <c r="Y53" s="56">
        <f t="shared" si="4"/>
        <v>-8742549</v>
      </c>
      <c r="Z53" s="57">
        <f>+IF(X53&lt;&gt;0,+(Y53/X53)*100,0)</f>
        <v>-32.046823252963982</v>
      </c>
      <c r="AA53" s="54">
        <f>+AA51-AA52</f>
        <v>54561101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-51591391</v>
      </c>
      <c r="D56" s="48">
        <f>SUM(D53:D55)</f>
        <v>0</v>
      </c>
      <c r="E56" s="49">
        <f t="shared" si="5"/>
        <v>54561101</v>
      </c>
      <c r="F56" s="50">
        <f t="shared" si="5"/>
        <v>54561101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15010009</v>
      </c>
      <c r="L56" s="50">
        <f t="shared" si="5"/>
        <v>10491431</v>
      </c>
      <c r="M56" s="50">
        <f t="shared" si="5"/>
        <v>-15736079</v>
      </c>
      <c r="N56" s="50">
        <f t="shared" si="5"/>
        <v>9765361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18537999</v>
      </c>
      <c r="X56" s="50">
        <f t="shared" si="5"/>
        <v>27280548</v>
      </c>
      <c r="Y56" s="50">
        <f t="shared" si="5"/>
        <v>-8742549</v>
      </c>
      <c r="Z56" s="51">
        <f>+IF(X56&lt;&gt;0,+(Y56/X56)*100,0)</f>
        <v>-32.046823252963982</v>
      </c>
      <c r="AA56" s="48">
        <f>SUM(AA53:AA55)</f>
        <v>54561101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-51591391</v>
      </c>
      <c r="D59" s="65">
        <f>SUM(D56:D58)</f>
        <v>0</v>
      </c>
      <c r="E59" s="66">
        <f t="shared" si="6"/>
        <v>54561101</v>
      </c>
      <c r="F59" s="67">
        <f t="shared" si="6"/>
        <v>54561101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15010009</v>
      </c>
      <c r="L59" s="67">
        <f t="shared" si="6"/>
        <v>10491431</v>
      </c>
      <c r="M59" s="67">
        <f t="shared" si="6"/>
        <v>-15736079</v>
      </c>
      <c r="N59" s="67">
        <f t="shared" si="6"/>
        <v>9765361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18537999</v>
      </c>
      <c r="X59" s="67">
        <f t="shared" si="6"/>
        <v>27280548</v>
      </c>
      <c r="Y59" s="67">
        <f t="shared" si="6"/>
        <v>-8742549</v>
      </c>
      <c r="Z59" s="68">
        <f>+IF(X59&lt;&gt;0,+(Y59/X59)*100,0)</f>
        <v>-32.046823252963982</v>
      </c>
      <c r="AA59" s="65">
        <f>SUM(AA56:AA58)</f>
        <v>54561101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10012614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>
        <v>937776</v>
      </c>
      <c r="L8" s="22"/>
      <c r="M8" s="22">
        <v>977265</v>
      </c>
      <c r="N8" s="22">
        <v>1915041</v>
      </c>
      <c r="O8" s="22"/>
      <c r="P8" s="22"/>
      <c r="Q8" s="22"/>
      <c r="R8" s="22"/>
      <c r="S8" s="22"/>
      <c r="T8" s="22"/>
      <c r="U8" s="22"/>
      <c r="V8" s="22"/>
      <c r="W8" s="22">
        <v>4824574</v>
      </c>
      <c r="X8" s="22">
        <v>7817598</v>
      </c>
      <c r="Y8" s="22">
        <v>-2993024</v>
      </c>
      <c r="Z8" s="23">
        <v>-38.285724080465641</v>
      </c>
      <c r="AA8" s="20">
        <v>15635191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3122514</v>
      </c>
      <c r="Y25" s="22">
        <v>-3122514</v>
      </c>
      <c r="Z25" s="23">
        <v>-100</v>
      </c>
      <c r="AA25" s="20">
        <v>6245025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10012614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937776</v>
      </c>
      <c r="L32" s="31">
        <f t="shared" si="0"/>
        <v>0</v>
      </c>
      <c r="M32" s="31">
        <f t="shared" si="0"/>
        <v>977265</v>
      </c>
      <c r="N32" s="31">
        <f t="shared" si="0"/>
        <v>1915041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4824574</v>
      </c>
      <c r="X32" s="31">
        <f t="shared" si="0"/>
        <v>10940112</v>
      </c>
      <c r="Y32" s="31">
        <f t="shared" si="0"/>
        <v>-6115538</v>
      </c>
      <c r="Z32" s="32">
        <f>+IF(X32&lt;&gt;0,+(Y32/X32)*100,0)</f>
        <v>-55.900140693257981</v>
      </c>
      <c r="AA32" s="29">
        <f>SUM(AA6:AA31)</f>
        <v>21880216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>
        <v>1805121</v>
      </c>
      <c r="L34" s="22"/>
      <c r="M34" s="22">
        <v>2065840</v>
      </c>
      <c r="N34" s="22">
        <v>3870961</v>
      </c>
      <c r="O34" s="22"/>
      <c r="P34" s="22"/>
      <c r="Q34" s="22"/>
      <c r="R34" s="22"/>
      <c r="S34" s="22"/>
      <c r="T34" s="22"/>
      <c r="U34" s="22"/>
      <c r="V34" s="22"/>
      <c r="W34" s="22">
        <v>9602328</v>
      </c>
      <c r="X34" s="22">
        <v>9434742</v>
      </c>
      <c r="Y34" s="22">
        <v>167586</v>
      </c>
      <c r="Z34" s="23">
        <v>1.7762647881627287</v>
      </c>
      <c r="AA34" s="20">
        <v>18869484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>
        <v>1666</v>
      </c>
      <c r="L37" s="22"/>
      <c r="M37" s="22">
        <v>273330</v>
      </c>
      <c r="N37" s="22">
        <v>274996</v>
      </c>
      <c r="O37" s="22"/>
      <c r="P37" s="22"/>
      <c r="Q37" s="22"/>
      <c r="R37" s="22"/>
      <c r="S37" s="22"/>
      <c r="T37" s="22"/>
      <c r="U37" s="22"/>
      <c r="V37" s="22"/>
      <c r="W37" s="22">
        <v>374562</v>
      </c>
      <c r="X37" s="22">
        <v>250002</v>
      </c>
      <c r="Y37" s="22">
        <v>124560</v>
      </c>
      <c r="Z37" s="23">
        <v>49.823601411188712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7943565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>
        <v>-383721</v>
      </c>
      <c r="L39" s="22"/>
      <c r="M39" s="22"/>
      <c r="N39" s="22">
        <v>-383721</v>
      </c>
      <c r="O39" s="22"/>
      <c r="P39" s="22"/>
      <c r="Q39" s="22"/>
      <c r="R39" s="22"/>
      <c r="S39" s="22"/>
      <c r="T39" s="22"/>
      <c r="U39" s="22"/>
      <c r="V39" s="22"/>
      <c r="W39" s="22">
        <v>1248424</v>
      </c>
      <c r="X39" s="22">
        <v>4232172</v>
      </c>
      <c r="Y39" s="22">
        <v>-2983748</v>
      </c>
      <c r="Z39" s="23">
        <v>-70.501576968043835</v>
      </c>
      <c r="AA39" s="20">
        <v>8464341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>
        <v>503639</v>
      </c>
      <c r="L41" s="22"/>
      <c r="M41" s="22">
        <v>414901</v>
      </c>
      <c r="N41" s="22">
        <v>918540</v>
      </c>
      <c r="O41" s="22"/>
      <c r="P41" s="22"/>
      <c r="Q41" s="22"/>
      <c r="R41" s="22"/>
      <c r="S41" s="22"/>
      <c r="T41" s="22"/>
      <c r="U41" s="22"/>
      <c r="V41" s="22"/>
      <c r="W41" s="22">
        <v>1912700</v>
      </c>
      <c r="X41" s="22">
        <v>3250002</v>
      </c>
      <c r="Y41" s="22">
        <v>-1337302</v>
      </c>
      <c r="Z41" s="23">
        <v>-41.147728524474751</v>
      </c>
      <c r="AA41" s="20">
        <v>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537096</v>
      </c>
      <c r="Y43" s="22">
        <v>-537096</v>
      </c>
      <c r="Z43" s="23">
        <v>-100</v>
      </c>
      <c r="AA43" s="20">
        <v>1074201</v>
      </c>
    </row>
    <row r="44" spans="1:27" ht="13.5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>
        <v>32841</v>
      </c>
      <c r="L44" s="22"/>
      <c r="M44" s="22">
        <v>15219</v>
      </c>
      <c r="N44" s="22">
        <v>48060</v>
      </c>
      <c r="O44" s="22"/>
      <c r="P44" s="22"/>
      <c r="Q44" s="22"/>
      <c r="R44" s="22"/>
      <c r="S44" s="22"/>
      <c r="T44" s="22"/>
      <c r="U44" s="22"/>
      <c r="V44" s="22"/>
      <c r="W44" s="22">
        <v>61736</v>
      </c>
      <c r="X44" s="22">
        <v>300000</v>
      </c>
      <c r="Y44" s="22">
        <v>-238264</v>
      </c>
      <c r="Z44" s="23">
        <v>-79.421333333333337</v>
      </c>
      <c r="AA44" s="20">
        <v>600000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33684882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1959546</v>
      </c>
      <c r="L47" s="31">
        <f t="shared" si="1"/>
        <v>0</v>
      </c>
      <c r="M47" s="31">
        <f t="shared" si="1"/>
        <v>2769290</v>
      </c>
      <c r="N47" s="31">
        <f t="shared" si="1"/>
        <v>4728836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13199750</v>
      </c>
      <c r="X47" s="31">
        <f t="shared" si="1"/>
        <v>18004014</v>
      </c>
      <c r="Y47" s="31">
        <f t="shared" si="1"/>
        <v>-4804264</v>
      </c>
      <c r="Z47" s="32">
        <f>+IF(X47&lt;&gt;0,+(Y47/X47)*100,0)</f>
        <v>-26.68440493325544</v>
      </c>
      <c r="AA47" s="29">
        <f>SUM(AA34:AA46)</f>
        <v>36008026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-23672268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-1021770</v>
      </c>
      <c r="L48" s="41">
        <f t="shared" si="2"/>
        <v>0</v>
      </c>
      <c r="M48" s="41">
        <f t="shared" si="2"/>
        <v>-1792025</v>
      </c>
      <c r="N48" s="41">
        <f t="shared" si="2"/>
        <v>-2813795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-8375176</v>
      </c>
      <c r="X48" s="41">
        <f t="shared" si="2"/>
        <v>-7063902</v>
      </c>
      <c r="Y48" s="41">
        <f t="shared" si="2"/>
        <v>-1311274</v>
      </c>
      <c r="Z48" s="42">
        <f>+IF(X48&lt;&gt;0,+(Y48/X48)*100,0)</f>
        <v>18.563026497253219</v>
      </c>
      <c r="AA48" s="39">
        <f>+AA32-AA47</f>
        <v>-14127810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22350000</v>
      </c>
      <c r="Y50" s="45">
        <v>-22350000</v>
      </c>
      <c r="Z50" s="46">
        <v>-100</v>
      </c>
      <c r="AA50" s="44">
        <v>44700000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-23512562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-1021770</v>
      </c>
      <c r="L51" s="50">
        <f t="shared" si="3"/>
        <v>0</v>
      </c>
      <c r="M51" s="50">
        <f t="shared" si="3"/>
        <v>-1792025</v>
      </c>
      <c r="N51" s="50">
        <f t="shared" si="3"/>
        <v>-2813795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-8375176</v>
      </c>
      <c r="X51" s="50">
        <f t="shared" si="3"/>
        <v>15286098</v>
      </c>
      <c r="Y51" s="50">
        <f t="shared" si="3"/>
        <v>-23661274</v>
      </c>
      <c r="Z51" s="51">
        <f>+IF(X51&lt;&gt;0,+(Y51/X51)*100,0)</f>
        <v>-154.78949565808097</v>
      </c>
      <c r="AA51" s="48">
        <f>SUM(AA48:AA50)</f>
        <v>30572190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-23512562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-1021770</v>
      </c>
      <c r="L53" s="56">
        <f t="shared" si="4"/>
        <v>0</v>
      </c>
      <c r="M53" s="56">
        <f t="shared" si="4"/>
        <v>-1792025</v>
      </c>
      <c r="N53" s="56">
        <f t="shared" si="4"/>
        <v>-2813795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-8375176</v>
      </c>
      <c r="X53" s="56">
        <f t="shared" si="4"/>
        <v>15286098</v>
      </c>
      <c r="Y53" s="56">
        <f t="shared" si="4"/>
        <v>-23661274</v>
      </c>
      <c r="Z53" s="57">
        <f>+IF(X53&lt;&gt;0,+(Y53/X53)*100,0)</f>
        <v>-154.78949565808097</v>
      </c>
      <c r="AA53" s="54">
        <f>+AA51-AA52</f>
        <v>30572190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-23512562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-1021770</v>
      </c>
      <c r="L56" s="50">
        <f t="shared" si="5"/>
        <v>0</v>
      </c>
      <c r="M56" s="50">
        <f t="shared" si="5"/>
        <v>-1792025</v>
      </c>
      <c r="N56" s="50">
        <f t="shared" si="5"/>
        <v>-2813795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-8375176</v>
      </c>
      <c r="X56" s="50">
        <f t="shared" si="5"/>
        <v>15286098</v>
      </c>
      <c r="Y56" s="50">
        <f t="shared" si="5"/>
        <v>-23661274</v>
      </c>
      <c r="Z56" s="51">
        <f>+IF(X56&lt;&gt;0,+(Y56/X56)*100,0)</f>
        <v>-154.78949565808097</v>
      </c>
      <c r="AA56" s="48">
        <f>SUM(AA53:AA55)</f>
        <v>30572190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-23512562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-1021770</v>
      </c>
      <c r="L59" s="67">
        <f t="shared" si="6"/>
        <v>0</v>
      </c>
      <c r="M59" s="67">
        <f t="shared" si="6"/>
        <v>-1792025</v>
      </c>
      <c r="N59" s="67">
        <f t="shared" si="6"/>
        <v>-2813795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-8375176</v>
      </c>
      <c r="X59" s="67">
        <f t="shared" si="6"/>
        <v>15286098</v>
      </c>
      <c r="Y59" s="67">
        <f t="shared" si="6"/>
        <v>-23661274</v>
      </c>
      <c r="Z59" s="68">
        <f>+IF(X59&lt;&gt;0,+(Y59/X59)*100,0)</f>
        <v>-154.78949565808097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145890201</v>
      </c>
      <c r="D8" s="20"/>
      <c r="E8" s="21">
        <v>164244615</v>
      </c>
      <c r="F8" s="22">
        <v>164244615</v>
      </c>
      <c r="G8" s="22">
        <v>12085592</v>
      </c>
      <c r="H8" s="22">
        <v>12598499</v>
      </c>
      <c r="I8" s="22">
        <v>12688701</v>
      </c>
      <c r="J8" s="22">
        <v>37372792</v>
      </c>
      <c r="K8" s="22">
        <v>15252830</v>
      </c>
      <c r="L8" s="22">
        <v>13185391</v>
      </c>
      <c r="M8" s="22"/>
      <c r="N8" s="22">
        <v>28438221</v>
      </c>
      <c r="O8" s="22"/>
      <c r="P8" s="22"/>
      <c r="Q8" s="22"/>
      <c r="R8" s="22"/>
      <c r="S8" s="22"/>
      <c r="T8" s="22"/>
      <c r="U8" s="22"/>
      <c r="V8" s="22"/>
      <c r="W8" s="22">
        <v>65811013</v>
      </c>
      <c r="X8" s="22">
        <v>82122306</v>
      </c>
      <c r="Y8" s="22">
        <v>-16311293</v>
      </c>
      <c r="Z8" s="23">
        <v>-19.862195540393131</v>
      </c>
      <c r="AA8" s="20">
        <v>164244615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45035479</v>
      </c>
      <c r="D13" s="20"/>
      <c r="E13" s="21">
        <v>46767812</v>
      </c>
      <c r="F13" s="22">
        <v>46767812</v>
      </c>
      <c r="G13" s="22">
        <v>3919583</v>
      </c>
      <c r="H13" s="22">
        <v>3956387</v>
      </c>
      <c r="I13" s="22">
        <v>3986491</v>
      </c>
      <c r="J13" s="22">
        <v>11862461</v>
      </c>
      <c r="K13" s="22">
        <v>4025344</v>
      </c>
      <c r="L13" s="22">
        <v>4067260</v>
      </c>
      <c r="M13" s="22"/>
      <c r="N13" s="22">
        <v>8092604</v>
      </c>
      <c r="O13" s="22"/>
      <c r="P13" s="22"/>
      <c r="Q13" s="22"/>
      <c r="R13" s="22"/>
      <c r="S13" s="22"/>
      <c r="T13" s="22"/>
      <c r="U13" s="22"/>
      <c r="V13" s="22"/>
      <c r="W13" s="22">
        <v>19955065</v>
      </c>
      <c r="X13" s="22">
        <v>23383908</v>
      </c>
      <c r="Y13" s="22">
        <v>-3428843</v>
      </c>
      <c r="Z13" s="23">
        <v>-14.663259024111793</v>
      </c>
      <c r="AA13" s="20">
        <v>46767812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>
        <v>9032678</v>
      </c>
      <c r="L25" s="22"/>
      <c r="M25" s="22"/>
      <c r="N25" s="22">
        <v>9032678</v>
      </c>
      <c r="O25" s="22"/>
      <c r="P25" s="22"/>
      <c r="Q25" s="22"/>
      <c r="R25" s="22"/>
      <c r="S25" s="22"/>
      <c r="T25" s="22"/>
      <c r="U25" s="22"/>
      <c r="V25" s="22"/>
      <c r="W25" s="22">
        <v>9032678</v>
      </c>
      <c r="X25" s="22">
        <v>10839192</v>
      </c>
      <c r="Y25" s="22">
        <v>-1806514</v>
      </c>
      <c r="Z25" s="23">
        <v>-16.666500602627945</v>
      </c>
      <c r="AA25" s="20">
        <v>21678381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-207094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190718586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232690808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28310852</v>
      </c>
      <c r="L32" s="31">
        <f t="shared" si="0"/>
        <v>17252651</v>
      </c>
      <c r="M32" s="31">
        <f t="shared" si="0"/>
        <v>0</v>
      </c>
      <c r="N32" s="31">
        <f t="shared" si="0"/>
        <v>45563503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94798756</v>
      </c>
      <c r="X32" s="31">
        <f t="shared" si="0"/>
        <v>116345406</v>
      </c>
      <c r="Y32" s="31">
        <f t="shared" si="0"/>
        <v>-21546650</v>
      </c>
      <c r="Z32" s="32">
        <f>+IF(X32&lt;&gt;0,+(Y32/X32)*100,0)</f>
        <v>-18.519553750149793</v>
      </c>
      <c r="AA32" s="29">
        <f>SUM(AA6:AA31)</f>
        <v>232690808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85278416</v>
      </c>
      <c r="D34" s="20"/>
      <c r="E34" s="21">
        <v>83566038</v>
      </c>
      <c r="F34" s="22">
        <v>83566038</v>
      </c>
      <c r="G34" s="22">
        <v>7319914</v>
      </c>
      <c r="H34" s="22">
        <v>7275017</v>
      </c>
      <c r="I34" s="22">
        <v>7707639</v>
      </c>
      <c r="J34" s="22">
        <v>22302570</v>
      </c>
      <c r="K34" s="22">
        <v>7156371</v>
      </c>
      <c r="L34" s="22">
        <v>7397184</v>
      </c>
      <c r="M34" s="22"/>
      <c r="N34" s="22">
        <v>14553555</v>
      </c>
      <c r="O34" s="22"/>
      <c r="P34" s="22"/>
      <c r="Q34" s="22"/>
      <c r="R34" s="22"/>
      <c r="S34" s="22"/>
      <c r="T34" s="22"/>
      <c r="U34" s="22"/>
      <c r="V34" s="22"/>
      <c r="W34" s="22">
        <v>36856125</v>
      </c>
      <c r="X34" s="22">
        <v>41783016</v>
      </c>
      <c r="Y34" s="22">
        <v>-4926891</v>
      </c>
      <c r="Z34" s="23">
        <v>-11.791611692176552</v>
      </c>
      <c r="AA34" s="20">
        <v>83566038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695311</v>
      </c>
      <c r="D37" s="20"/>
      <c r="E37" s="21">
        <v>955000</v>
      </c>
      <c r="F37" s="22">
        <v>955000</v>
      </c>
      <c r="G37" s="22">
        <v>13192</v>
      </c>
      <c r="H37" s="22">
        <v>63563</v>
      </c>
      <c r="I37" s="22">
        <v>186963</v>
      </c>
      <c r="J37" s="22">
        <v>263718</v>
      </c>
      <c r="K37" s="22">
        <v>49129</v>
      </c>
      <c r="L37" s="22">
        <v>3811</v>
      </c>
      <c r="M37" s="22"/>
      <c r="N37" s="22">
        <v>52940</v>
      </c>
      <c r="O37" s="22"/>
      <c r="P37" s="22"/>
      <c r="Q37" s="22"/>
      <c r="R37" s="22"/>
      <c r="S37" s="22"/>
      <c r="T37" s="22"/>
      <c r="U37" s="22"/>
      <c r="V37" s="22"/>
      <c r="W37" s="22">
        <v>316658</v>
      </c>
      <c r="X37" s="22">
        <v>477504</v>
      </c>
      <c r="Y37" s="22">
        <v>-160846</v>
      </c>
      <c r="Z37" s="23">
        <v>-33.684744002144484</v>
      </c>
      <c r="AA37" s="20">
        <v>955000</v>
      </c>
    </row>
    <row r="38" spans="1:27" ht="13.5" x14ac:dyDescent="0.25">
      <c r="A38" s="19" t="s">
        <v>64</v>
      </c>
      <c r="B38" s="15" t="s">
        <v>32</v>
      </c>
      <c r="C38" s="20">
        <v>133216066</v>
      </c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>
        <v>2737411</v>
      </c>
      <c r="L38" s="22"/>
      <c r="M38" s="22"/>
      <c r="N38" s="22">
        <v>2737411</v>
      </c>
      <c r="O38" s="22"/>
      <c r="P38" s="22"/>
      <c r="Q38" s="22"/>
      <c r="R38" s="22"/>
      <c r="S38" s="22"/>
      <c r="T38" s="22"/>
      <c r="U38" s="22"/>
      <c r="V38" s="22"/>
      <c r="W38" s="22">
        <v>8212232</v>
      </c>
      <c r="X38" s="22">
        <v>16424460</v>
      </c>
      <c r="Y38" s="22">
        <v>-8212228</v>
      </c>
      <c r="Z38" s="23">
        <v>-49.99998782303954</v>
      </c>
      <c r="AA38" s="20">
        <v>32848923</v>
      </c>
    </row>
    <row r="39" spans="1:27" ht="13.5" x14ac:dyDescent="0.25">
      <c r="A39" s="19" t="s">
        <v>65</v>
      </c>
      <c r="B39" s="15" t="s">
        <v>32</v>
      </c>
      <c r="C39" s="20">
        <v>255160342</v>
      </c>
      <c r="D39" s="20"/>
      <c r="E39" s="21">
        <v>29911629</v>
      </c>
      <c r="F39" s="22">
        <v>29911629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14955816</v>
      </c>
      <c r="Y39" s="22">
        <v>-14955816</v>
      </c>
      <c r="Z39" s="23">
        <v>-100</v>
      </c>
      <c r="AA39" s="20">
        <v>29911629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10002</v>
      </c>
      <c r="Y40" s="22">
        <v>-10002</v>
      </c>
      <c r="Z40" s="23">
        <v>-100</v>
      </c>
      <c r="AA40" s="20">
        <v>20000</v>
      </c>
    </row>
    <row r="41" spans="1:27" ht="13.5" x14ac:dyDescent="0.25">
      <c r="A41" s="19" t="s">
        <v>66</v>
      </c>
      <c r="B41" s="15" t="s">
        <v>32</v>
      </c>
      <c r="C41" s="20">
        <v>31265713</v>
      </c>
      <c r="D41" s="20"/>
      <c r="E41" s="21">
        <v>30726500</v>
      </c>
      <c r="F41" s="22">
        <v>30726500</v>
      </c>
      <c r="G41" s="22">
        <v>112092</v>
      </c>
      <c r="H41" s="22">
        <v>1838123</v>
      </c>
      <c r="I41" s="22">
        <v>1301239</v>
      </c>
      <c r="J41" s="22">
        <v>3251454</v>
      </c>
      <c r="K41" s="22">
        <v>3495047</v>
      </c>
      <c r="L41" s="22">
        <v>7574650</v>
      </c>
      <c r="M41" s="22"/>
      <c r="N41" s="22">
        <v>11069697</v>
      </c>
      <c r="O41" s="22"/>
      <c r="P41" s="22"/>
      <c r="Q41" s="22"/>
      <c r="R41" s="22"/>
      <c r="S41" s="22"/>
      <c r="T41" s="22"/>
      <c r="U41" s="22"/>
      <c r="V41" s="22"/>
      <c r="W41" s="22">
        <v>14321151</v>
      </c>
      <c r="X41" s="22">
        <v>15363264</v>
      </c>
      <c r="Y41" s="22">
        <v>-1042113</v>
      </c>
      <c r="Z41" s="23">
        <v>-6.7831484247097489</v>
      </c>
      <c r="AA41" s="20">
        <v>30726500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1408128</v>
      </c>
      <c r="Y43" s="22">
        <v>-1408128</v>
      </c>
      <c r="Z43" s="23">
        <v>-100</v>
      </c>
      <c r="AA43" s="20">
        <v>2816258</v>
      </c>
    </row>
    <row r="44" spans="1:27" ht="13.5" x14ac:dyDescent="0.25">
      <c r="A44" s="19" t="s">
        <v>69</v>
      </c>
      <c r="B44" s="15" t="s">
        <v>32</v>
      </c>
      <c r="C44" s="20">
        <v>6022245</v>
      </c>
      <c r="D44" s="20"/>
      <c r="E44" s="21">
        <v>9068381</v>
      </c>
      <c r="F44" s="22">
        <v>9068381</v>
      </c>
      <c r="G44" s="22">
        <v>40753</v>
      </c>
      <c r="H44" s="22">
        <v>64537</v>
      </c>
      <c r="I44" s="22">
        <v>234692</v>
      </c>
      <c r="J44" s="22">
        <v>339982</v>
      </c>
      <c r="K44" s="22">
        <v>54885</v>
      </c>
      <c r="L44" s="22">
        <v>100094</v>
      </c>
      <c r="M44" s="22"/>
      <c r="N44" s="22">
        <v>154979</v>
      </c>
      <c r="O44" s="22"/>
      <c r="P44" s="22"/>
      <c r="Q44" s="22"/>
      <c r="R44" s="22"/>
      <c r="S44" s="22"/>
      <c r="T44" s="22"/>
      <c r="U44" s="22"/>
      <c r="V44" s="22"/>
      <c r="W44" s="22">
        <v>494961</v>
      </c>
      <c r="X44" s="22">
        <v>4534200</v>
      </c>
      <c r="Y44" s="22">
        <v>-4039239</v>
      </c>
      <c r="Z44" s="23">
        <v>-89.083829561995501</v>
      </c>
      <c r="AA44" s="20">
        <v>9068381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511638093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189912729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13492843</v>
      </c>
      <c r="L47" s="31">
        <f t="shared" si="1"/>
        <v>15075739</v>
      </c>
      <c r="M47" s="31">
        <f t="shared" si="1"/>
        <v>0</v>
      </c>
      <c r="N47" s="31">
        <f t="shared" si="1"/>
        <v>28568582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60201127</v>
      </c>
      <c r="X47" s="31">
        <f t="shared" si="1"/>
        <v>94956390</v>
      </c>
      <c r="Y47" s="31">
        <f t="shared" si="1"/>
        <v>-34755263</v>
      </c>
      <c r="Z47" s="32">
        <f>+IF(X47&lt;&gt;0,+(Y47/X47)*100,0)</f>
        <v>-36.601289286587239</v>
      </c>
      <c r="AA47" s="29">
        <f>SUM(AA34:AA46)</f>
        <v>189912729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-320919507</v>
      </c>
      <c r="D48" s="39">
        <f t="shared" si="2"/>
        <v>0</v>
      </c>
      <c r="E48" s="40">
        <f t="shared" si="2"/>
        <v>42778079</v>
      </c>
      <c r="F48" s="41">
        <f t="shared" si="2"/>
        <v>42778079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14818009</v>
      </c>
      <c r="L48" s="41">
        <f t="shared" si="2"/>
        <v>2176912</v>
      </c>
      <c r="M48" s="41">
        <f t="shared" si="2"/>
        <v>0</v>
      </c>
      <c r="N48" s="41">
        <f t="shared" si="2"/>
        <v>16994921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34597629</v>
      </c>
      <c r="X48" s="41">
        <f t="shared" si="2"/>
        <v>21389016</v>
      </c>
      <c r="Y48" s="41">
        <f t="shared" si="2"/>
        <v>13208613</v>
      </c>
      <c r="Z48" s="42">
        <f>+IF(X48&lt;&gt;0,+(Y48/X48)*100,0)</f>
        <v>61.754187289401251</v>
      </c>
      <c r="AA48" s="39">
        <f>+AA32-AA47</f>
        <v>42778079</v>
      </c>
    </row>
    <row r="49" spans="1:27" ht="25.5" x14ac:dyDescent="0.25">
      <c r="A49" s="43" t="s">
        <v>74</v>
      </c>
      <c r="B49" s="15" t="s">
        <v>32</v>
      </c>
      <c r="C49" s="20">
        <v>65430194</v>
      </c>
      <c r="D49" s="20"/>
      <c r="E49" s="21">
        <v>80000000</v>
      </c>
      <c r="F49" s="22">
        <v>80000000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/>
      <c r="N49" s="22">
        <v>12686002</v>
      </c>
      <c r="O49" s="22"/>
      <c r="P49" s="22"/>
      <c r="Q49" s="22"/>
      <c r="R49" s="22"/>
      <c r="S49" s="22"/>
      <c r="T49" s="22"/>
      <c r="U49" s="22"/>
      <c r="V49" s="22"/>
      <c r="W49" s="22">
        <v>32010962</v>
      </c>
      <c r="X49" s="22">
        <v>40000002</v>
      </c>
      <c r="Y49" s="22">
        <v>-7989040</v>
      </c>
      <c r="Z49" s="23">
        <v>-19.97259900137005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-255489313</v>
      </c>
      <c r="D51" s="48">
        <f t="shared" si="3"/>
        <v>0</v>
      </c>
      <c r="E51" s="49">
        <f t="shared" si="3"/>
        <v>122778079</v>
      </c>
      <c r="F51" s="50">
        <f t="shared" si="3"/>
        <v>122778079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25880110</v>
      </c>
      <c r="L51" s="50">
        <f t="shared" si="3"/>
        <v>3800813</v>
      </c>
      <c r="M51" s="50">
        <f t="shared" si="3"/>
        <v>0</v>
      </c>
      <c r="N51" s="50">
        <f t="shared" si="3"/>
        <v>29680923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66608591</v>
      </c>
      <c r="X51" s="50">
        <f t="shared" si="3"/>
        <v>61389018</v>
      </c>
      <c r="Y51" s="50">
        <f t="shared" si="3"/>
        <v>5219573</v>
      </c>
      <c r="Z51" s="51">
        <f>+IF(X51&lt;&gt;0,+(Y51/X51)*100,0)</f>
        <v>8.502453973119426</v>
      </c>
      <c r="AA51" s="48">
        <f>SUM(AA48:AA50)</f>
        <v>122778079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-255489313</v>
      </c>
      <c r="D53" s="54">
        <f>+D51-D52</f>
        <v>0</v>
      </c>
      <c r="E53" s="55">
        <f t="shared" si="4"/>
        <v>122778079</v>
      </c>
      <c r="F53" s="56">
        <f t="shared" si="4"/>
        <v>122778079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25880110</v>
      </c>
      <c r="L53" s="56">
        <f t="shared" si="4"/>
        <v>3800813</v>
      </c>
      <c r="M53" s="56">
        <f t="shared" si="4"/>
        <v>0</v>
      </c>
      <c r="N53" s="56">
        <f t="shared" si="4"/>
        <v>29680923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66608591</v>
      </c>
      <c r="X53" s="56">
        <f t="shared" si="4"/>
        <v>61389018</v>
      </c>
      <c r="Y53" s="56">
        <f t="shared" si="4"/>
        <v>5219573</v>
      </c>
      <c r="Z53" s="57">
        <f>+IF(X53&lt;&gt;0,+(Y53/X53)*100,0)</f>
        <v>8.502453973119426</v>
      </c>
      <c r="AA53" s="54">
        <f>+AA51-AA52</f>
        <v>122778079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-255489313</v>
      </c>
      <c r="D56" s="48">
        <f>SUM(D53:D55)</f>
        <v>0</v>
      </c>
      <c r="E56" s="49">
        <f t="shared" si="5"/>
        <v>122778079</v>
      </c>
      <c r="F56" s="50">
        <f t="shared" si="5"/>
        <v>122778079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25880110</v>
      </c>
      <c r="L56" s="50">
        <f t="shared" si="5"/>
        <v>3800813</v>
      </c>
      <c r="M56" s="50">
        <f t="shared" si="5"/>
        <v>0</v>
      </c>
      <c r="N56" s="50">
        <f t="shared" si="5"/>
        <v>29680923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66608591</v>
      </c>
      <c r="X56" s="50">
        <f t="shared" si="5"/>
        <v>61389018</v>
      </c>
      <c r="Y56" s="50">
        <f t="shared" si="5"/>
        <v>5219573</v>
      </c>
      <c r="Z56" s="51">
        <f>+IF(X56&lt;&gt;0,+(Y56/X56)*100,0)</f>
        <v>8.502453973119426</v>
      </c>
      <c r="AA56" s="48">
        <f>SUM(AA53:AA55)</f>
        <v>122778079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-255489313</v>
      </c>
      <c r="D59" s="65">
        <f>SUM(D56:D58)</f>
        <v>0</v>
      </c>
      <c r="E59" s="66">
        <f t="shared" si="6"/>
        <v>122778079</v>
      </c>
      <c r="F59" s="67">
        <f t="shared" si="6"/>
        <v>122778079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25880110</v>
      </c>
      <c r="L59" s="67">
        <f t="shared" si="6"/>
        <v>3800813</v>
      </c>
      <c r="M59" s="67">
        <f t="shared" si="6"/>
        <v>0</v>
      </c>
      <c r="N59" s="67">
        <f t="shared" si="6"/>
        <v>29680923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66608591</v>
      </c>
      <c r="X59" s="67">
        <f t="shared" si="6"/>
        <v>61389018</v>
      </c>
      <c r="Y59" s="67">
        <f t="shared" si="6"/>
        <v>5219573</v>
      </c>
      <c r="Z59" s="68">
        <f>+IF(X59&lt;&gt;0,+(Y59/X59)*100,0)</f>
        <v>8.502453973119426</v>
      </c>
      <c r="AA59" s="65">
        <f>SUM(AA56:AA58)</f>
        <v>122778079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90950827</v>
      </c>
      <c r="G8" s="22">
        <v>6644927</v>
      </c>
      <c r="H8" s="22">
        <v>10669551</v>
      </c>
      <c r="I8" s="22">
        <v>8540731</v>
      </c>
      <c r="J8" s="22">
        <v>25855209</v>
      </c>
      <c r="K8" s="22">
        <v>8408516</v>
      </c>
      <c r="L8" s="22">
        <v>8448283</v>
      </c>
      <c r="M8" s="22">
        <v>8514653</v>
      </c>
      <c r="N8" s="22">
        <v>25371452</v>
      </c>
      <c r="O8" s="22"/>
      <c r="P8" s="22"/>
      <c r="Q8" s="22"/>
      <c r="R8" s="22"/>
      <c r="S8" s="22"/>
      <c r="T8" s="22"/>
      <c r="U8" s="22"/>
      <c r="V8" s="22"/>
      <c r="W8" s="22">
        <v>51226661</v>
      </c>
      <c r="X8" s="22">
        <v>45777948</v>
      </c>
      <c r="Y8" s="22">
        <v>5448713</v>
      </c>
      <c r="Z8" s="23">
        <v>11.90248413930655</v>
      </c>
      <c r="AA8" s="20">
        <v>90950827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32154</v>
      </c>
      <c r="Y10" s="22">
        <v>-32154</v>
      </c>
      <c r="Z10" s="23">
        <v>-100</v>
      </c>
      <c r="AA10" s="20">
        <v>64308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>
        <v>174757</v>
      </c>
      <c r="L13" s="22">
        <v>179735</v>
      </c>
      <c r="M13" s="22">
        <v>186576</v>
      </c>
      <c r="N13" s="22">
        <v>541068</v>
      </c>
      <c r="O13" s="22"/>
      <c r="P13" s="22"/>
      <c r="Q13" s="22"/>
      <c r="R13" s="22"/>
      <c r="S13" s="22"/>
      <c r="T13" s="22"/>
      <c r="U13" s="22"/>
      <c r="V13" s="22"/>
      <c r="W13" s="22">
        <v>1031774</v>
      </c>
      <c r="X13" s="22">
        <v>606180</v>
      </c>
      <c r="Y13" s="22">
        <v>425594</v>
      </c>
      <c r="Z13" s="23">
        <v>70.209178791778015</v>
      </c>
      <c r="AA13" s="20">
        <v>1212360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/>
      <c r="P19" s="22"/>
      <c r="Q19" s="22"/>
      <c r="R19" s="22"/>
      <c r="S19" s="22"/>
      <c r="T19" s="22"/>
      <c r="U19" s="22"/>
      <c r="V19" s="22"/>
      <c r="W19" s="22">
        <v>395751</v>
      </c>
      <c r="X19" s="22">
        <v>291684</v>
      </c>
      <c r="Y19" s="22">
        <v>104067</v>
      </c>
      <c r="Z19" s="23">
        <v>35.677993993499811</v>
      </c>
      <c r="AA19" s="20">
        <v>583368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>
        <v>11653408</v>
      </c>
      <c r="N25" s="22">
        <v>11653408</v>
      </c>
      <c r="O25" s="22"/>
      <c r="P25" s="22"/>
      <c r="Q25" s="22"/>
      <c r="R25" s="22"/>
      <c r="S25" s="22"/>
      <c r="T25" s="22"/>
      <c r="U25" s="22"/>
      <c r="V25" s="22"/>
      <c r="W25" s="22">
        <v>26252930</v>
      </c>
      <c r="X25" s="22">
        <v>17480058</v>
      </c>
      <c r="Y25" s="22">
        <v>8772872</v>
      </c>
      <c r="Z25" s="23">
        <v>50.187888392589997</v>
      </c>
      <c r="AA25" s="20">
        <v>34960116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127770979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8662553</v>
      </c>
      <c r="L32" s="31">
        <f t="shared" si="0"/>
        <v>8655194</v>
      </c>
      <c r="M32" s="31">
        <f t="shared" si="0"/>
        <v>20374254</v>
      </c>
      <c r="N32" s="31">
        <f t="shared" si="0"/>
        <v>37692001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78907116</v>
      </c>
      <c r="X32" s="31">
        <f t="shared" si="0"/>
        <v>64188024</v>
      </c>
      <c r="Y32" s="31">
        <f t="shared" si="0"/>
        <v>14719092</v>
      </c>
      <c r="Z32" s="32">
        <f>+IF(X32&lt;&gt;0,+(Y32/X32)*100,0)</f>
        <v>22.931212214914108</v>
      </c>
      <c r="AA32" s="29">
        <f>SUM(AA6:AA31)</f>
        <v>127770979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>
        <v>5561451</v>
      </c>
      <c r="L34" s="22">
        <v>5643389</v>
      </c>
      <c r="M34" s="22">
        <v>5578069</v>
      </c>
      <c r="N34" s="22">
        <v>16782909</v>
      </c>
      <c r="O34" s="22"/>
      <c r="P34" s="22"/>
      <c r="Q34" s="22"/>
      <c r="R34" s="22"/>
      <c r="S34" s="22"/>
      <c r="T34" s="22"/>
      <c r="U34" s="22"/>
      <c r="V34" s="22"/>
      <c r="W34" s="22">
        <v>33329271</v>
      </c>
      <c r="X34" s="22">
        <v>31967460</v>
      </c>
      <c r="Y34" s="22">
        <v>1361811</v>
      </c>
      <c r="Z34" s="23">
        <v>4.2599912536060103</v>
      </c>
      <c r="AA34" s="20">
        <v>63934889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3120686</v>
      </c>
      <c r="G37" s="22">
        <v>162986</v>
      </c>
      <c r="H37" s="22">
        <v>182109</v>
      </c>
      <c r="I37" s="22">
        <v>613406</v>
      </c>
      <c r="J37" s="22">
        <v>958501</v>
      </c>
      <c r="K37" s="22">
        <v>243687</v>
      </c>
      <c r="L37" s="22">
        <v>136684</v>
      </c>
      <c r="M37" s="22">
        <v>102875</v>
      </c>
      <c r="N37" s="22">
        <v>483246</v>
      </c>
      <c r="O37" s="22"/>
      <c r="P37" s="22"/>
      <c r="Q37" s="22"/>
      <c r="R37" s="22"/>
      <c r="S37" s="22"/>
      <c r="T37" s="22"/>
      <c r="U37" s="22"/>
      <c r="V37" s="22"/>
      <c r="W37" s="22">
        <v>1441747</v>
      </c>
      <c r="X37" s="22">
        <v>1508286</v>
      </c>
      <c r="Y37" s="22">
        <v>-66539</v>
      </c>
      <c r="Z37" s="23">
        <v>-4.4115638546005194</v>
      </c>
      <c r="AA37" s="20">
        <v>3120686</v>
      </c>
    </row>
    <row r="38" spans="1:27" ht="13.5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>
        <v>3267222</v>
      </c>
      <c r="L39" s="22">
        <v>-3267222</v>
      </c>
      <c r="M39" s="22">
        <v>1633611</v>
      </c>
      <c r="N39" s="22">
        <v>1633611</v>
      </c>
      <c r="O39" s="22"/>
      <c r="P39" s="22"/>
      <c r="Q39" s="22"/>
      <c r="R39" s="22"/>
      <c r="S39" s="22"/>
      <c r="T39" s="22"/>
      <c r="U39" s="22"/>
      <c r="V39" s="22"/>
      <c r="W39" s="22">
        <v>9801666</v>
      </c>
      <c r="X39" s="22">
        <v>9801666</v>
      </c>
      <c r="Y39" s="22"/>
      <c r="Z39" s="23"/>
      <c r="AA39" s="20">
        <v>19603332</v>
      </c>
    </row>
    <row r="40" spans="1:27" ht="13.5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3545262</v>
      </c>
      <c r="Y40" s="22">
        <v>-3545262</v>
      </c>
      <c r="Z40" s="23">
        <v>-100</v>
      </c>
      <c r="AA40" s="20">
        <v>9811372</v>
      </c>
    </row>
    <row r="41" spans="1:27" ht="13.5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12261920</v>
      </c>
      <c r="G41" s="22">
        <v>273887</v>
      </c>
      <c r="H41" s="22">
        <v>1197649</v>
      </c>
      <c r="I41" s="22">
        <v>517118</v>
      </c>
      <c r="J41" s="22">
        <v>1988654</v>
      </c>
      <c r="K41" s="22">
        <v>3226512</v>
      </c>
      <c r="L41" s="22">
        <v>641283</v>
      </c>
      <c r="M41" s="22">
        <v>932378</v>
      </c>
      <c r="N41" s="22">
        <v>4800173</v>
      </c>
      <c r="O41" s="22"/>
      <c r="P41" s="22"/>
      <c r="Q41" s="22"/>
      <c r="R41" s="22"/>
      <c r="S41" s="22"/>
      <c r="T41" s="22"/>
      <c r="U41" s="22"/>
      <c r="V41" s="22"/>
      <c r="W41" s="22">
        <v>6788827</v>
      </c>
      <c r="X41" s="22">
        <v>3845606</v>
      </c>
      <c r="Y41" s="22">
        <v>2943221</v>
      </c>
      <c r="Z41" s="23">
        <v>76.534647595203467</v>
      </c>
      <c r="AA41" s="20">
        <v>12261920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500208</v>
      </c>
      <c r="Y43" s="22">
        <v>-510011</v>
      </c>
      <c r="Z43" s="23">
        <v>-101.95978472955251</v>
      </c>
      <c r="AA43" s="20">
        <v>1000416</v>
      </c>
    </row>
    <row r="44" spans="1:27" ht="13.5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1893751</v>
      </c>
      <c r="G44" s="22">
        <v>612201</v>
      </c>
      <c r="H44" s="22">
        <v>136401</v>
      </c>
      <c r="I44" s="22">
        <v>48158</v>
      </c>
      <c r="J44" s="22">
        <v>796760</v>
      </c>
      <c r="K44" s="22">
        <v>48248</v>
      </c>
      <c r="L44" s="22">
        <v>63601</v>
      </c>
      <c r="M44" s="22">
        <v>54628</v>
      </c>
      <c r="N44" s="22">
        <v>166477</v>
      </c>
      <c r="O44" s="22"/>
      <c r="P44" s="22"/>
      <c r="Q44" s="22"/>
      <c r="R44" s="22"/>
      <c r="S44" s="22"/>
      <c r="T44" s="22"/>
      <c r="U44" s="22"/>
      <c r="V44" s="22"/>
      <c r="W44" s="22">
        <v>963237</v>
      </c>
      <c r="X44" s="22">
        <v>848637</v>
      </c>
      <c r="Y44" s="22">
        <v>114600</v>
      </c>
      <c r="Z44" s="23">
        <v>13.504007013599454</v>
      </c>
      <c r="AA44" s="20">
        <v>1893751</v>
      </c>
    </row>
    <row r="45" spans="1:27" ht="13.5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111626366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12347120</v>
      </c>
      <c r="L47" s="31">
        <f t="shared" si="1"/>
        <v>3217735</v>
      </c>
      <c r="M47" s="31">
        <f t="shared" si="1"/>
        <v>8301561</v>
      </c>
      <c r="N47" s="31">
        <f t="shared" si="1"/>
        <v>23866416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52314945</v>
      </c>
      <c r="X47" s="31">
        <f t="shared" si="1"/>
        <v>52017125</v>
      </c>
      <c r="Y47" s="31">
        <f t="shared" si="1"/>
        <v>297820</v>
      </c>
      <c r="Z47" s="32">
        <f>+IF(X47&lt;&gt;0,+(Y47/X47)*100,0)</f>
        <v>0.57254221566455277</v>
      </c>
      <c r="AA47" s="29">
        <f>SUM(AA34:AA46)</f>
        <v>111626366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16144613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-3684567</v>
      </c>
      <c r="L48" s="41">
        <f t="shared" si="2"/>
        <v>5437459</v>
      </c>
      <c r="M48" s="41">
        <f t="shared" si="2"/>
        <v>12072693</v>
      </c>
      <c r="N48" s="41">
        <f t="shared" si="2"/>
        <v>13825585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26592171</v>
      </c>
      <c r="X48" s="41">
        <f t="shared" si="2"/>
        <v>12170899</v>
      </c>
      <c r="Y48" s="41">
        <f t="shared" si="2"/>
        <v>14421272</v>
      </c>
      <c r="Z48" s="42">
        <f>+IF(X48&lt;&gt;0,+(Y48/X48)*100,0)</f>
        <v>118.48978452618823</v>
      </c>
      <c r="AA48" s="39">
        <f>+AA32-AA47</f>
        <v>16144613</v>
      </c>
    </row>
    <row r="49" spans="1:27" ht="25.5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>
        <v>5491787</v>
      </c>
      <c r="N49" s="22">
        <v>5491787</v>
      </c>
      <c r="O49" s="22"/>
      <c r="P49" s="22"/>
      <c r="Q49" s="22"/>
      <c r="R49" s="22"/>
      <c r="S49" s="22"/>
      <c r="T49" s="22"/>
      <c r="U49" s="22"/>
      <c r="V49" s="22"/>
      <c r="W49" s="22">
        <v>5491787</v>
      </c>
      <c r="X49" s="22">
        <v>12951604</v>
      </c>
      <c r="Y49" s="22">
        <v>-7459817</v>
      </c>
      <c r="Z49" s="23">
        <v>-57.597630378445785</v>
      </c>
      <c r="AA49" s="20">
        <v>14151604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30296217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-3684567</v>
      </c>
      <c r="L51" s="50">
        <f t="shared" si="3"/>
        <v>5437459</v>
      </c>
      <c r="M51" s="50">
        <f t="shared" si="3"/>
        <v>17564480</v>
      </c>
      <c r="N51" s="50">
        <f t="shared" si="3"/>
        <v>19317372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32083958</v>
      </c>
      <c r="X51" s="50">
        <f t="shared" si="3"/>
        <v>25122503</v>
      </c>
      <c r="Y51" s="50">
        <f t="shared" si="3"/>
        <v>6961455</v>
      </c>
      <c r="Z51" s="51">
        <f>+IF(X51&lt;&gt;0,+(Y51/X51)*100,0)</f>
        <v>27.710037491089164</v>
      </c>
      <c r="AA51" s="48">
        <f>SUM(AA48:AA50)</f>
        <v>30296217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30296217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-3684567</v>
      </c>
      <c r="L53" s="56">
        <f t="shared" si="4"/>
        <v>5437459</v>
      </c>
      <c r="M53" s="56">
        <f t="shared" si="4"/>
        <v>17564480</v>
      </c>
      <c r="N53" s="56">
        <f t="shared" si="4"/>
        <v>19317372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32083958</v>
      </c>
      <c r="X53" s="56">
        <f t="shared" si="4"/>
        <v>25122503</v>
      </c>
      <c r="Y53" s="56">
        <f t="shared" si="4"/>
        <v>6961455</v>
      </c>
      <c r="Z53" s="57">
        <f>+IF(X53&lt;&gt;0,+(Y53/X53)*100,0)</f>
        <v>27.710037491089164</v>
      </c>
      <c r="AA53" s="54">
        <f>+AA51-AA52</f>
        <v>30296217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30296217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-3684567</v>
      </c>
      <c r="L56" s="50">
        <f t="shared" si="5"/>
        <v>5437459</v>
      </c>
      <c r="M56" s="50">
        <f t="shared" si="5"/>
        <v>17564480</v>
      </c>
      <c r="N56" s="50">
        <f t="shared" si="5"/>
        <v>19317372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32083958</v>
      </c>
      <c r="X56" s="50">
        <f t="shared" si="5"/>
        <v>25122503</v>
      </c>
      <c r="Y56" s="50">
        <f t="shared" si="5"/>
        <v>6961455</v>
      </c>
      <c r="Z56" s="51">
        <f>+IF(X56&lt;&gt;0,+(Y56/X56)*100,0)</f>
        <v>27.710037491089164</v>
      </c>
      <c r="AA56" s="48">
        <f>SUM(AA53:AA55)</f>
        <v>30296217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30296217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-3684567</v>
      </c>
      <c r="L59" s="67">
        <f t="shared" si="6"/>
        <v>5437459</v>
      </c>
      <c r="M59" s="67">
        <f t="shared" si="6"/>
        <v>17564480</v>
      </c>
      <c r="N59" s="67">
        <f t="shared" si="6"/>
        <v>19317372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32083958</v>
      </c>
      <c r="X59" s="67">
        <f t="shared" si="6"/>
        <v>25122503</v>
      </c>
      <c r="Y59" s="67">
        <f t="shared" si="6"/>
        <v>6961455</v>
      </c>
      <c r="Z59" s="68">
        <f>+IF(X59&lt;&gt;0,+(Y59/X59)*100,0)</f>
        <v>27.710037491089164</v>
      </c>
      <c r="AA59" s="65">
        <f>SUM(AA56:AA58)</f>
        <v>30296217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14660430</v>
      </c>
      <c r="D8" s="20"/>
      <c r="E8" s="21">
        <v>14925822</v>
      </c>
      <c r="F8" s="22">
        <v>14925822</v>
      </c>
      <c r="G8" s="22">
        <v>1222225</v>
      </c>
      <c r="H8" s="22">
        <v>1210916</v>
      </c>
      <c r="I8" s="22">
        <v>1210784</v>
      </c>
      <c r="J8" s="22">
        <v>3643925</v>
      </c>
      <c r="K8" s="22">
        <v>1211370</v>
      </c>
      <c r="L8" s="22">
        <v>74546</v>
      </c>
      <c r="M8" s="22">
        <v>1211350</v>
      </c>
      <c r="N8" s="22">
        <v>2497266</v>
      </c>
      <c r="O8" s="22"/>
      <c r="P8" s="22"/>
      <c r="Q8" s="22"/>
      <c r="R8" s="22"/>
      <c r="S8" s="22"/>
      <c r="T8" s="22"/>
      <c r="U8" s="22"/>
      <c r="V8" s="22"/>
      <c r="W8" s="22">
        <v>6141191</v>
      </c>
      <c r="X8" s="22">
        <v>7462914</v>
      </c>
      <c r="Y8" s="22">
        <v>-1321723</v>
      </c>
      <c r="Z8" s="23">
        <v>-17.710548453325337</v>
      </c>
      <c r="AA8" s="20">
        <v>14925822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7765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/>
      <c r="P10" s="22"/>
      <c r="Q10" s="22"/>
      <c r="R10" s="22"/>
      <c r="S10" s="22"/>
      <c r="T10" s="22"/>
      <c r="U10" s="22"/>
      <c r="V10" s="22"/>
      <c r="W10" s="22">
        <v>10024</v>
      </c>
      <c r="X10" s="22">
        <v>3882</v>
      </c>
      <c r="Y10" s="22">
        <v>6142</v>
      </c>
      <c r="Z10" s="23">
        <v>158.21741370427617</v>
      </c>
      <c r="AA10" s="20">
        <v>7765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14671429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14933587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1213095</v>
      </c>
      <c r="L32" s="31">
        <f t="shared" si="0"/>
        <v>76240</v>
      </c>
      <c r="M32" s="31">
        <f t="shared" si="0"/>
        <v>1213386</v>
      </c>
      <c r="N32" s="31">
        <f t="shared" si="0"/>
        <v>2502721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6151215</v>
      </c>
      <c r="X32" s="31">
        <f t="shared" si="0"/>
        <v>7466796</v>
      </c>
      <c r="Y32" s="31">
        <f t="shared" si="0"/>
        <v>-1315581</v>
      </c>
      <c r="Z32" s="32">
        <f>+IF(X32&lt;&gt;0,+(Y32/X32)*100,0)</f>
        <v>-17.619083205165911</v>
      </c>
      <c r="AA32" s="29">
        <f>SUM(AA6:AA31)</f>
        <v>14933587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9988971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>
        <v>2924732</v>
      </c>
      <c r="N34" s="22">
        <v>2924732</v>
      </c>
      <c r="O34" s="22"/>
      <c r="P34" s="22"/>
      <c r="Q34" s="22"/>
      <c r="R34" s="22"/>
      <c r="S34" s="22"/>
      <c r="T34" s="22"/>
      <c r="U34" s="22"/>
      <c r="V34" s="22"/>
      <c r="W34" s="22">
        <v>4418056</v>
      </c>
      <c r="X34" s="22">
        <v>4994490</v>
      </c>
      <c r="Y34" s="22">
        <v>-576434</v>
      </c>
      <c r="Z34" s="23">
        <v>-11.541398621280653</v>
      </c>
      <c r="AA34" s="20">
        <v>9988971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531200</v>
      </c>
      <c r="G37" s="22"/>
      <c r="H37" s="22"/>
      <c r="I37" s="22"/>
      <c r="J37" s="22"/>
      <c r="K37" s="22">
        <v>6469</v>
      </c>
      <c r="L37" s="22">
        <v>59978</v>
      </c>
      <c r="M37" s="22"/>
      <c r="N37" s="22">
        <v>66447</v>
      </c>
      <c r="O37" s="22"/>
      <c r="P37" s="22"/>
      <c r="Q37" s="22"/>
      <c r="R37" s="22"/>
      <c r="S37" s="22"/>
      <c r="T37" s="22"/>
      <c r="U37" s="22"/>
      <c r="V37" s="22"/>
      <c r="W37" s="22">
        <v>66447</v>
      </c>
      <c r="X37" s="22">
        <v>265596</v>
      </c>
      <c r="Y37" s="22">
        <v>-199149</v>
      </c>
      <c r="Z37" s="23">
        <v>-74.981927438666247</v>
      </c>
      <c r="AA37" s="20">
        <v>531200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17037052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7711200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3855600</v>
      </c>
      <c r="Y41" s="22">
        <v>-3685950</v>
      </c>
      <c r="Z41" s="23">
        <v>-95.599906629318397</v>
      </c>
      <c r="AA41" s="20">
        <v>7711200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78983</v>
      </c>
      <c r="G44" s="22">
        <v>33362</v>
      </c>
      <c r="H44" s="22">
        <v>131669</v>
      </c>
      <c r="I44" s="22">
        <v>180273</v>
      </c>
      <c r="J44" s="22">
        <v>345304</v>
      </c>
      <c r="K44" s="22">
        <v>173868</v>
      </c>
      <c r="L44" s="22"/>
      <c r="M44" s="22">
        <v>24367</v>
      </c>
      <c r="N44" s="22">
        <v>198235</v>
      </c>
      <c r="O44" s="22"/>
      <c r="P44" s="22"/>
      <c r="Q44" s="22"/>
      <c r="R44" s="22"/>
      <c r="S44" s="22"/>
      <c r="T44" s="22"/>
      <c r="U44" s="22"/>
      <c r="V44" s="22"/>
      <c r="W44" s="22">
        <v>543539</v>
      </c>
      <c r="X44" s="22">
        <v>39492</v>
      </c>
      <c r="Y44" s="22">
        <v>504047</v>
      </c>
      <c r="Z44" s="23">
        <v>1276.326851007799</v>
      </c>
      <c r="AA44" s="20">
        <v>78983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26697046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18310354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180337</v>
      </c>
      <c r="L47" s="31">
        <f t="shared" si="1"/>
        <v>59978</v>
      </c>
      <c r="M47" s="31">
        <f t="shared" si="1"/>
        <v>2949099</v>
      </c>
      <c r="N47" s="31">
        <f t="shared" si="1"/>
        <v>3189414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5197692</v>
      </c>
      <c r="X47" s="31">
        <f t="shared" si="1"/>
        <v>9155178</v>
      </c>
      <c r="Y47" s="31">
        <f t="shared" si="1"/>
        <v>-3957486</v>
      </c>
      <c r="Z47" s="32">
        <f>+IF(X47&lt;&gt;0,+(Y47/X47)*100,0)</f>
        <v>-43.22675102548525</v>
      </c>
      <c r="AA47" s="29">
        <f>SUM(AA34:AA46)</f>
        <v>18310354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-12025617</v>
      </c>
      <c r="D48" s="39">
        <f t="shared" si="2"/>
        <v>0</v>
      </c>
      <c r="E48" s="40">
        <f t="shared" si="2"/>
        <v>-3376767</v>
      </c>
      <c r="F48" s="41">
        <f t="shared" si="2"/>
        <v>-3376767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1032758</v>
      </c>
      <c r="L48" s="41">
        <f t="shared" si="2"/>
        <v>16262</v>
      </c>
      <c r="M48" s="41">
        <f t="shared" si="2"/>
        <v>-1735713</v>
      </c>
      <c r="N48" s="41">
        <f t="shared" si="2"/>
        <v>-686693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953523</v>
      </c>
      <c r="X48" s="41">
        <f t="shared" si="2"/>
        <v>-1688382</v>
      </c>
      <c r="Y48" s="41">
        <f t="shared" si="2"/>
        <v>2641905</v>
      </c>
      <c r="Z48" s="42">
        <f>+IF(X48&lt;&gt;0,+(Y48/X48)*100,0)</f>
        <v>-156.47554877983774</v>
      </c>
      <c r="AA48" s="39">
        <f>+AA32-AA47</f>
        <v>-3376767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-12025617</v>
      </c>
      <c r="D51" s="48">
        <f t="shared" si="3"/>
        <v>0</v>
      </c>
      <c r="E51" s="49">
        <f t="shared" si="3"/>
        <v>-3376767</v>
      </c>
      <c r="F51" s="50">
        <f t="shared" si="3"/>
        <v>-3376767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1032758</v>
      </c>
      <c r="L51" s="50">
        <f t="shared" si="3"/>
        <v>16262</v>
      </c>
      <c r="M51" s="50">
        <f t="shared" si="3"/>
        <v>-1735713</v>
      </c>
      <c r="N51" s="50">
        <f t="shared" si="3"/>
        <v>-686693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953523</v>
      </c>
      <c r="X51" s="50">
        <f t="shared" si="3"/>
        <v>-1688382</v>
      </c>
      <c r="Y51" s="50">
        <f t="shared" si="3"/>
        <v>2641905</v>
      </c>
      <c r="Z51" s="51">
        <f>+IF(X51&lt;&gt;0,+(Y51/X51)*100,0)</f>
        <v>-156.47554877983774</v>
      </c>
      <c r="AA51" s="48">
        <f>SUM(AA48:AA50)</f>
        <v>-3376767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-12025617</v>
      </c>
      <c r="D53" s="54">
        <f>+D51-D52</f>
        <v>0</v>
      </c>
      <c r="E53" s="55">
        <f t="shared" si="4"/>
        <v>-3376767</v>
      </c>
      <c r="F53" s="56">
        <f t="shared" si="4"/>
        <v>-3376767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1032758</v>
      </c>
      <c r="L53" s="56">
        <f t="shared" si="4"/>
        <v>16262</v>
      </c>
      <c r="M53" s="56">
        <f t="shared" si="4"/>
        <v>-1735713</v>
      </c>
      <c r="N53" s="56">
        <f t="shared" si="4"/>
        <v>-686693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953523</v>
      </c>
      <c r="X53" s="56">
        <f t="shared" si="4"/>
        <v>-1688382</v>
      </c>
      <c r="Y53" s="56">
        <f t="shared" si="4"/>
        <v>2641905</v>
      </c>
      <c r="Z53" s="57">
        <f>+IF(X53&lt;&gt;0,+(Y53/X53)*100,0)</f>
        <v>-156.47554877983774</v>
      </c>
      <c r="AA53" s="54">
        <f>+AA51-AA52</f>
        <v>-3376767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-12025617</v>
      </c>
      <c r="D56" s="48">
        <f>SUM(D53:D55)</f>
        <v>0</v>
      </c>
      <c r="E56" s="49">
        <f t="shared" si="5"/>
        <v>-3376767</v>
      </c>
      <c r="F56" s="50">
        <f t="shared" si="5"/>
        <v>-3376767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1032758</v>
      </c>
      <c r="L56" s="50">
        <f t="shared" si="5"/>
        <v>16262</v>
      </c>
      <c r="M56" s="50">
        <f t="shared" si="5"/>
        <v>-1735713</v>
      </c>
      <c r="N56" s="50">
        <f t="shared" si="5"/>
        <v>-686693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953523</v>
      </c>
      <c r="X56" s="50">
        <f t="shared" si="5"/>
        <v>-1688382</v>
      </c>
      <c r="Y56" s="50">
        <f t="shared" si="5"/>
        <v>2641905</v>
      </c>
      <c r="Z56" s="51">
        <f>+IF(X56&lt;&gt;0,+(Y56/X56)*100,0)</f>
        <v>-156.47554877983774</v>
      </c>
      <c r="AA56" s="48">
        <f>SUM(AA53:AA55)</f>
        <v>-3376767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-12025617</v>
      </c>
      <c r="D59" s="65">
        <f>SUM(D56:D58)</f>
        <v>0</v>
      </c>
      <c r="E59" s="66">
        <f t="shared" si="6"/>
        <v>-3376767</v>
      </c>
      <c r="F59" s="67">
        <f t="shared" si="6"/>
        <v>-3376767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1032758</v>
      </c>
      <c r="L59" s="67">
        <f t="shared" si="6"/>
        <v>16262</v>
      </c>
      <c r="M59" s="67">
        <f t="shared" si="6"/>
        <v>-1735713</v>
      </c>
      <c r="N59" s="67">
        <f t="shared" si="6"/>
        <v>-686693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953523</v>
      </c>
      <c r="X59" s="67">
        <f t="shared" si="6"/>
        <v>-1688382</v>
      </c>
      <c r="Y59" s="67">
        <f t="shared" si="6"/>
        <v>2641905</v>
      </c>
      <c r="Z59" s="68">
        <f>+IF(X59&lt;&gt;0,+(Y59/X59)*100,0)</f>
        <v>-156.47554877983774</v>
      </c>
      <c r="AA59" s="65">
        <f>SUM(AA56:AA58)</f>
        <v>-3376767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>
        <v>233388</v>
      </c>
      <c r="L8" s="22">
        <v>198053</v>
      </c>
      <c r="M8" s="22">
        <v>203463</v>
      </c>
      <c r="N8" s="22">
        <v>634904</v>
      </c>
      <c r="O8" s="22"/>
      <c r="P8" s="22"/>
      <c r="Q8" s="22"/>
      <c r="R8" s="22"/>
      <c r="S8" s="22"/>
      <c r="T8" s="22"/>
      <c r="U8" s="22"/>
      <c r="V8" s="22"/>
      <c r="W8" s="22">
        <v>1105030</v>
      </c>
      <c r="X8" s="22">
        <v>1177566</v>
      </c>
      <c r="Y8" s="22">
        <v>-72536</v>
      </c>
      <c r="Z8" s="23">
        <v>-6.1598245873267397</v>
      </c>
      <c r="AA8" s="20">
        <v>2355132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1531761</v>
      </c>
      <c r="G13" s="22">
        <v>126454</v>
      </c>
      <c r="H13" s="22">
        <v>133761</v>
      </c>
      <c r="I13" s="22">
        <v>134730</v>
      </c>
      <c r="J13" s="22">
        <v>394945</v>
      </c>
      <c r="K13" s="22">
        <v>135452</v>
      </c>
      <c r="L13" s="22">
        <v>143735</v>
      </c>
      <c r="M13" s="22">
        <v>144828</v>
      </c>
      <c r="N13" s="22">
        <v>424015</v>
      </c>
      <c r="O13" s="22"/>
      <c r="P13" s="22"/>
      <c r="Q13" s="22"/>
      <c r="R13" s="22"/>
      <c r="S13" s="22"/>
      <c r="T13" s="22"/>
      <c r="U13" s="22"/>
      <c r="V13" s="22"/>
      <c r="W13" s="22">
        <v>818960</v>
      </c>
      <c r="X13" s="22">
        <v>765882</v>
      </c>
      <c r="Y13" s="22">
        <v>53078</v>
      </c>
      <c r="Z13" s="23">
        <v>6.9303104133534941</v>
      </c>
      <c r="AA13" s="20">
        <v>1531761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3886893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368840</v>
      </c>
      <c r="L32" s="31">
        <f t="shared" si="0"/>
        <v>341788</v>
      </c>
      <c r="M32" s="31">
        <f t="shared" si="0"/>
        <v>348291</v>
      </c>
      <c r="N32" s="31">
        <f t="shared" si="0"/>
        <v>1058919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1923990</v>
      </c>
      <c r="X32" s="31">
        <f t="shared" si="0"/>
        <v>1943448</v>
      </c>
      <c r="Y32" s="31">
        <f t="shared" si="0"/>
        <v>-19458</v>
      </c>
      <c r="Z32" s="32">
        <f>+IF(X32&lt;&gt;0,+(Y32/X32)*100,0)</f>
        <v>-1.0012102201859787</v>
      </c>
      <c r="AA32" s="29">
        <f>SUM(AA6:AA31)</f>
        <v>3886893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8179891</v>
      </c>
      <c r="G34" s="22">
        <v>652272</v>
      </c>
      <c r="H34" s="22">
        <v>643928</v>
      </c>
      <c r="I34" s="22">
        <v>662873</v>
      </c>
      <c r="J34" s="22">
        <v>1959073</v>
      </c>
      <c r="K34" s="22">
        <v>618435</v>
      </c>
      <c r="L34" s="22">
        <v>686243</v>
      </c>
      <c r="M34" s="22">
        <v>757293</v>
      </c>
      <c r="N34" s="22">
        <v>2061971</v>
      </c>
      <c r="O34" s="22"/>
      <c r="P34" s="22"/>
      <c r="Q34" s="22"/>
      <c r="R34" s="22"/>
      <c r="S34" s="22"/>
      <c r="T34" s="22"/>
      <c r="U34" s="22"/>
      <c r="V34" s="22"/>
      <c r="W34" s="22">
        <v>4021044</v>
      </c>
      <c r="X34" s="22">
        <v>4089948</v>
      </c>
      <c r="Y34" s="22">
        <v>-68904</v>
      </c>
      <c r="Z34" s="23">
        <v>-1.6847157958976497</v>
      </c>
      <c r="AA34" s="20">
        <v>8179891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499998</v>
      </c>
      <c r="Y37" s="22">
        <v>-499818</v>
      </c>
      <c r="Z37" s="23">
        <v>-99.963999855999418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1964768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982386</v>
      </c>
      <c r="Y41" s="22">
        <v>-982386</v>
      </c>
      <c r="Z41" s="23">
        <v>-100</v>
      </c>
      <c r="AA41" s="20">
        <v>1964768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6642</v>
      </c>
      <c r="Y43" s="22">
        <v>-6642</v>
      </c>
      <c r="Z43" s="23">
        <v>-100</v>
      </c>
      <c r="AA43" s="20">
        <v>13284</v>
      </c>
    </row>
    <row r="44" spans="1:27" ht="13.5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>
        <v>5410</v>
      </c>
      <c r="L44" s="22">
        <v>6570</v>
      </c>
      <c r="M44" s="22">
        <v>6339</v>
      </c>
      <c r="N44" s="22">
        <v>18319</v>
      </c>
      <c r="O44" s="22"/>
      <c r="P44" s="22"/>
      <c r="Q44" s="22"/>
      <c r="R44" s="22"/>
      <c r="S44" s="22"/>
      <c r="T44" s="22"/>
      <c r="U44" s="22"/>
      <c r="V44" s="22"/>
      <c r="W44" s="22">
        <v>34482</v>
      </c>
      <c r="X44" s="22">
        <v>39120</v>
      </c>
      <c r="Y44" s="22">
        <v>-4638</v>
      </c>
      <c r="Z44" s="23">
        <v>-11.855828220858895</v>
      </c>
      <c r="AA44" s="20">
        <v>78239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11236182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623845</v>
      </c>
      <c r="L47" s="31">
        <f t="shared" si="1"/>
        <v>692813</v>
      </c>
      <c r="M47" s="31">
        <f t="shared" si="1"/>
        <v>763632</v>
      </c>
      <c r="N47" s="31">
        <f t="shared" si="1"/>
        <v>2080290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4055706</v>
      </c>
      <c r="X47" s="31">
        <f t="shared" si="1"/>
        <v>5618094</v>
      </c>
      <c r="Y47" s="31">
        <f t="shared" si="1"/>
        <v>-1562388</v>
      </c>
      <c r="Z47" s="32">
        <f>+IF(X47&lt;&gt;0,+(Y47/X47)*100,0)</f>
        <v>-27.809929844534466</v>
      </c>
      <c r="AA47" s="29">
        <f>SUM(AA34:AA46)</f>
        <v>11236182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-7349289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-255005</v>
      </c>
      <c r="L48" s="41">
        <f t="shared" si="2"/>
        <v>-351025</v>
      </c>
      <c r="M48" s="41">
        <f t="shared" si="2"/>
        <v>-415341</v>
      </c>
      <c r="N48" s="41">
        <f t="shared" si="2"/>
        <v>-1021371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-2131716</v>
      </c>
      <c r="X48" s="41">
        <f t="shared" si="2"/>
        <v>-3674646</v>
      </c>
      <c r="Y48" s="41">
        <f t="shared" si="2"/>
        <v>1542930</v>
      </c>
      <c r="Z48" s="42">
        <f>+IF(X48&lt;&gt;0,+(Y48/X48)*100,0)</f>
        <v>-41.988534405763168</v>
      </c>
      <c r="AA48" s="39">
        <f>+AA32-AA47</f>
        <v>-7349289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-7349289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-255005</v>
      </c>
      <c r="L51" s="50">
        <f t="shared" si="3"/>
        <v>-351025</v>
      </c>
      <c r="M51" s="50">
        <f t="shared" si="3"/>
        <v>-415341</v>
      </c>
      <c r="N51" s="50">
        <f t="shared" si="3"/>
        <v>-1021371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-2131716</v>
      </c>
      <c r="X51" s="50">
        <f t="shared" si="3"/>
        <v>-3674646</v>
      </c>
      <c r="Y51" s="50">
        <f t="shared" si="3"/>
        <v>1542930</v>
      </c>
      <c r="Z51" s="51">
        <f>+IF(X51&lt;&gt;0,+(Y51/X51)*100,0)</f>
        <v>-41.988534405763168</v>
      </c>
      <c r="AA51" s="48">
        <f>SUM(AA48:AA50)</f>
        <v>-7349289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-7349289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-255005</v>
      </c>
      <c r="L53" s="56">
        <f t="shared" si="4"/>
        <v>-351025</v>
      </c>
      <c r="M53" s="56">
        <f t="shared" si="4"/>
        <v>-415341</v>
      </c>
      <c r="N53" s="56">
        <f t="shared" si="4"/>
        <v>-1021371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-2131716</v>
      </c>
      <c r="X53" s="56">
        <f t="shared" si="4"/>
        <v>-3674646</v>
      </c>
      <c r="Y53" s="56">
        <f t="shared" si="4"/>
        <v>1542930</v>
      </c>
      <c r="Z53" s="57">
        <f>+IF(X53&lt;&gt;0,+(Y53/X53)*100,0)</f>
        <v>-41.988534405763168</v>
      </c>
      <c r="AA53" s="54">
        <f>+AA51-AA52</f>
        <v>-7349289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-7349289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-255005</v>
      </c>
      <c r="L56" s="50">
        <f t="shared" si="5"/>
        <v>-351025</v>
      </c>
      <c r="M56" s="50">
        <f t="shared" si="5"/>
        <v>-415341</v>
      </c>
      <c r="N56" s="50">
        <f t="shared" si="5"/>
        <v>-1021371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-2131716</v>
      </c>
      <c r="X56" s="50">
        <f t="shared" si="5"/>
        <v>-3674646</v>
      </c>
      <c r="Y56" s="50">
        <f t="shared" si="5"/>
        <v>1542930</v>
      </c>
      <c r="Z56" s="51">
        <f>+IF(X56&lt;&gt;0,+(Y56/X56)*100,0)</f>
        <v>-41.988534405763168</v>
      </c>
      <c r="AA56" s="48">
        <f>SUM(AA53:AA55)</f>
        <v>-7349289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-7349289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-255005</v>
      </c>
      <c r="L59" s="67">
        <f t="shared" si="6"/>
        <v>-351025</v>
      </c>
      <c r="M59" s="67">
        <f t="shared" si="6"/>
        <v>-415341</v>
      </c>
      <c r="N59" s="67">
        <f t="shared" si="6"/>
        <v>-1021371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-2131716</v>
      </c>
      <c r="X59" s="67">
        <f t="shared" si="6"/>
        <v>-3674646</v>
      </c>
      <c r="Y59" s="67">
        <f t="shared" si="6"/>
        <v>1542930</v>
      </c>
      <c r="Z59" s="68">
        <f>+IF(X59&lt;&gt;0,+(Y59/X59)*100,0)</f>
        <v>-41.988534405763168</v>
      </c>
      <c r="AA59" s="65">
        <f>SUM(AA56:AA58)</f>
        <v>-7349289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8336620</v>
      </c>
      <c r="G8" s="22">
        <v>929425</v>
      </c>
      <c r="H8" s="22">
        <v>948966</v>
      </c>
      <c r="I8" s="22">
        <v>882033</v>
      </c>
      <c r="J8" s="22">
        <v>2760424</v>
      </c>
      <c r="K8" s="22">
        <v>865405</v>
      </c>
      <c r="L8" s="22">
        <v>881895</v>
      </c>
      <c r="M8" s="22">
        <v>857959</v>
      </c>
      <c r="N8" s="22">
        <v>2605259</v>
      </c>
      <c r="O8" s="22"/>
      <c r="P8" s="22"/>
      <c r="Q8" s="22"/>
      <c r="R8" s="22"/>
      <c r="S8" s="22"/>
      <c r="T8" s="22"/>
      <c r="U8" s="22"/>
      <c r="V8" s="22"/>
      <c r="W8" s="22">
        <v>5365683</v>
      </c>
      <c r="X8" s="22">
        <v>4168310</v>
      </c>
      <c r="Y8" s="22">
        <v>1197373</v>
      </c>
      <c r="Z8" s="23">
        <v>28.725622614440866</v>
      </c>
      <c r="AA8" s="20">
        <v>8336620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8336620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865405</v>
      </c>
      <c r="L32" s="31">
        <f t="shared" si="0"/>
        <v>881895</v>
      </c>
      <c r="M32" s="31">
        <f t="shared" si="0"/>
        <v>857959</v>
      </c>
      <c r="N32" s="31">
        <f t="shared" si="0"/>
        <v>2605259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5365683</v>
      </c>
      <c r="X32" s="31">
        <f t="shared" si="0"/>
        <v>4168310</v>
      </c>
      <c r="Y32" s="31">
        <f t="shared" si="0"/>
        <v>1197373</v>
      </c>
      <c r="Z32" s="32">
        <f>+IF(X32&lt;&gt;0,+(Y32/X32)*100,0)</f>
        <v>28.725622614440866</v>
      </c>
      <c r="AA32" s="29">
        <f>SUM(AA6:AA31)</f>
        <v>8336620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500000</v>
      </c>
      <c r="Y37" s="22">
        <v>-500000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1502910</v>
      </c>
      <c r="Y38" s="22">
        <v>-1502910</v>
      </c>
      <c r="Z38" s="23">
        <v>-100</v>
      </c>
      <c r="AA38" s="20">
        <v>3006070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5000000</v>
      </c>
      <c r="G41" s="22"/>
      <c r="H41" s="22">
        <v>1906601</v>
      </c>
      <c r="I41" s="22"/>
      <c r="J41" s="22">
        <v>1906601</v>
      </c>
      <c r="K41" s="22">
        <v>1002523</v>
      </c>
      <c r="L41" s="22">
        <v>1055000</v>
      </c>
      <c r="M41" s="22">
        <v>451741</v>
      </c>
      <c r="N41" s="22">
        <v>2509264</v>
      </c>
      <c r="O41" s="22"/>
      <c r="P41" s="22"/>
      <c r="Q41" s="22"/>
      <c r="R41" s="22"/>
      <c r="S41" s="22"/>
      <c r="T41" s="22"/>
      <c r="U41" s="22"/>
      <c r="V41" s="22"/>
      <c r="W41" s="22">
        <v>4415865</v>
      </c>
      <c r="X41" s="22">
        <v>2500000</v>
      </c>
      <c r="Y41" s="22">
        <v>1915865</v>
      </c>
      <c r="Z41" s="23">
        <v>76.634599999999992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9006070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1002523</v>
      </c>
      <c r="L47" s="31">
        <f t="shared" si="1"/>
        <v>1055000</v>
      </c>
      <c r="M47" s="31">
        <f t="shared" si="1"/>
        <v>451741</v>
      </c>
      <c r="N47" s="31">
        <f t="shared" si="1"/>
        <v>2509264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4415865</v>
      </c>
      <c r="X47" s="31">
        <f t="shared" si="1"/>
        <v>4502910</v>
      </c>
      <c r="Y47" s="31">
        <f t="shared" si="1"/>
        <v>-87045</v>
      </c>
      <c r="Z47" s="32">
        <f>+IF(X47&lt;&gt;0,+(Y47/X47)*100,0)</f>
        <v>-1.9330832728169118</v>
      </c>
      <c r="AA47" s="29">
        <f>SUM(AA34:AA46)</f>
        <v>9006070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-669450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-137118</v>
      </c>
      <c r="L48" s="41">
        <f t="shared" si="2"/>
        <v>-173105</v>
      </c>
      <c r="M48" s="41">
        <f t="shared" si="2"/>
        <v>406218</v>
      </c>
      <c r="N48" s="41">
        <f t="shared" si="2"/>
        <v>95995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949818</v>
      </c>
      <c r="X48" s="41">
        <f t="shared" si="2"/>
        <v>-334600</v>
      </c>
      <c r="Y48" s="41">
        <f t="shared" si="2"/>
        <v>1284418</v>
      </c>
      <c r="Z48" s="42">
        <f>+IF(X48&lt;&gt;0,+(Y48/X48)*100,0)</f>
        <v>-383.86670651524207</v>
      </c>
      <c r="AA48" s="39">
        <f>+AA32-AA47</f>
        <v>-669450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-669450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-137118</v>
      </c>
      <c r="L51" s="50">
        <f t="shared" si="3"/>
        <v>-173105</v>
      </c>
      <c r="M51" s="50">
        <f t="shared" si="3"/>
        <v>406218</v>
      </c>
      <c r="N51" s="50">
        <f t="shared" si="3"/>
        <v>95995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949818</v>
      </c>
      <c r="X51" s="50">
        <f t="shared" si="3"/>
        <v>-334600</v>
      </c>
      <c r="Y51" s="50">
        <f t="shared" si="3"/>
        <v>1284418</v>
      </c>
      <c r="Z51" s="51">
        <f>+IF(X51&lt;&gt;0,+(Y51/X51)*100,0)</f>
        <v>-383.86670651524207</v>
      </c>
      <c r="AA51" s="48">
        <f>SUM(AA48:AA50)</f>
        <v>-669450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-669450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-137118</v>
      </c>
      <c r="L53" s="56">
        <f t="shared" si="4"/>
        <v>-173105</v>
      </c>
      <c r="M53" s="56">
        <f t="shared" si="4"/>
        <v>406218</v>
      </c>
      <c r="N53" s="56">
        <f t="shared" si="4"/>
        <v>95995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949818</v>
      </c>
      <c r="X53" s="56">
        <f t="shared" si="4"/>
        <v>-334600</v>
      </c>
      <c r="Y53" s="56">
        <f t="shared" si="4"/>
        <v>1284418</v>
      </c>
      <c r="Z53" s="57">
        <f>+IF(X53&lt;&gt;0,+(Y53/X53)*100,0)</f>
        <v>-383.86670651524207</v>
      </c>
      <c r="AA53" s="54">
        <f>+AA51-AA52</f>
        <v>-669450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-669450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-137118</v>
      </c>
      <c r="L56" s="50">
        <f t="shared" si="5"/>
        <v>-173105</v>
      </c>
      <c r="M56" s="50">
        <f t="shared" si="5"/>
        <v>406218</v>
      </c>
      <c r="N56" s="50">
        <f t="shared" si="5"/>
        <v>95995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949818</v>
      </c>
      <c r="X56" s="50">
        <f t="shared" si="5"/>
        <v>-334600</v>
      </c>
      <c r="Y56" s="50">
        <f t="shared" si="5"/>
        <v>1284418</v>
      </c>
      <c r="Z56" s="51">
        <f>+IF(X56&lt;&gt;0,+(Y56/X56)*100,0)</f>
        <v>-383.86670651524207</v>
      </c>
      <c r="AA56" s="48">
        <f>SUM(AA53:AA55)</f>
        <v>-669450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-669450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-137118</v>
      </c>
      <c r="L59" s="67">
        <f t="shared" si="6"/>
        <v>-173105</v>
      </c>
      <c r="M59" s="67">
        <f t="shared" si="6"/>
        <v>406218</v>
      </c>
      <c r="N59" s="67">
        <f t="shared" si="6"/>
        <v>95995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949818</v>
      </c>
      <c r="X59" s="67">
        <f t="shared" si="6"/>
        <v>-334600</v>
      </c>
      <c r="Y59" s="67">
        <f t="shared" si="6"/>
        <v>1284418</v>
      </c>
      <c r="Z59" s="68">
        <f>+IF(X59&lt;&gt;0,+(Y59/X59)*100,0)</f>
        <v>-383.86670651524207</v>
      </c>
      <c r="AA59" s="65">
        <f>SUM(AA56:AA58)</f>
        <v>-669450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19399393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>
        <v>1734611</v>
      </c>
      <c r="L8" s="22">
        <v>1761982</v>
      </c>
      <c r="M8" s="22">
        <v>1772488</v>
      </c>
      <c r="N8" s="22">
        <v>5269081</v>
      </c>
      <c r="O8" s="22"/>
      <c r="P8" s="22"/>
      <c r="Q8" s="22"/>
      <c r="R8" s="22"/>
      <c r="S8" s="22"/>
      <c r="T8" s="22"/>
      <c r="U8" s="22"/>
      <c r="V8" s="22"/>
      <c r="W8" s="22">
        <v>10513177</v>
      </c>
      <c r="X8" s="22">
        <v>11515992</v>
      </c>
      <c r="Y8" s="22">
        <v>-1002815</v>
      </c>
      <c r="Z8" s="23">
        <v>-8.7080209850788357</v>
      </c>
      <c r="AA8" s="20">
        <v>23032000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3000</v>
      </c>
      <c r="Y10" s="22">
        <v>-3000</v>
      </c>
      <c r="Z10" s="23">
        <v>-100</v>
      </c>
      <c r="AA10" s="20">
        <v>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>
        <v>2281723</v>
      </c>
      <c r="N13" s="22">
        <v>2281723</v>
      </c>
      <c r="O13" s="22"/>
      <c r="P13" s="22"/>
      <c r="Q13" s="22"/>
      <c r="R13" s="22"/>
      <c r="S13" s="22"/>
      <c r="T13" s="22"/>
      <c r="U13" s="22"/>
      <c r="V13" s="22"/>
      <c r="W13" s="22">
        <v>2281723</v>
      </c>
      <c r="X13" s="22">
        <v>511626</v>
      </c>
      <c r="Y13" s="22">
        <v>1770097</v>
      </c>
      <c r="Z13" s="23">
        <v>345.97479408786887</v>
      </c>
      <c r="AA13" s="20">
        <v>1023254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984000</v>
      </c>
      <c r="Y28" s="22">
        <v>-984000</v>
      </c>
      <c r="Z28" s="23">
        <v>-100</v>
      </c>
      <c r="AA28" s="20">
        <v>1968000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22968125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1734611</v>
      </c>
      <c r="L32" s="31">
        <f t="shared" si="0"/>
        <v>1761982</v>
      </c>
      <c r="M32" s="31">
        <f t="shared" si="0"/>
        <v>4054211</v>
      </c>
      <c r="N32" s="31">
        <f t="shared" si="0"/>
        <v>7550804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12794900</v>
      </c>
      <c r="X32" s="31">
        <f t="shared" si="0"/>
        <v>13014618</v>
      </c>
      <c r="Y32" s="31">
        <f t="shared" si="0"/>
        <v>-219718</v>
      </c>
      <c r="Z32" s="32">
        <f>+IF(X32&lt;&gt;0,+(Y32/X32)*100,0)</f>
        <v>-1.6882401004777856</v>
      </c>
      <c r="AA32" s="29">
        <f>SUM(AA6:AA31)</f>
        <v>26029254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>
        <v>1659615</v>
      </c>
      <c r="L34" s="22">
        <v>1722870</v>
      </c>
      <c r="M34" s="22">
        <v>1583419</v>
      </c>
      <c r="N34" s="22">
        <v>4965904</v>
      </c>
      <c r="O34" s="22"/>
      <c r="P34" s="22"/>
      <c r="Q34" s="22"/>
      <c r="R34" s="22"/>
      <c r="S34" s="22"/>
      <c r="T34" s="22"/>
      <c r="U34" s="22"/>
      <c r="V34" s="22"/>
      <c r="W34" s="22">
        <v>9296488</v>
      </c>
      <c r="X34" s="22">
        <v>8419950</v>
      </c>
      <c r="Y34" s="22">
        <v>876538</v>
      </c>
      <c r="Z34" s="23">
        <v>10.410251842350608</v>
      </c>
      <c r="AA34" s="20">
        <v>16839991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6074706</v>
      </c>
      <c r="Y38" s="22">
        <v>-6074706</v>
      </c>
      <c r="Z38" s="23">
        <v>-100</v>
      </c>
      <c r="AA38" s="20">
        <v>12149412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>
        <v>1056860</v>
      </c>
      <c r="L41" s="22">
        <v>286404</v>
      </c>
      <c r="M41" s="22">
        <v>959449</v>
      </c>
      <c r="N41" s="22">
        <v>2302713</v>
      </c>
      <c r="O41" s="22"/>
      <c r="P41" s="22"/>
      <c r="Q41" s="22"/>
      <c r="R41" s="22"/>
      <c r="S41" s="22"/>
      <c r="T41" s="22"/>
      <c r="U41" s="22"/>
      <c r="V41" s="22"/>
      <c r="W41" s="22">
        <v>2461978</v>
      </c>
      <c r="X41" s="22">
        <v>1500000</v>
      </c>
      <c r="Y41" s="22">
        <v>961978</v>
      </c>
      <c r="Z41" s="23">
        <v>64.131866666666667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>
        <v>15042</v>
      </c>
      <c r="L44" s="22">
        <v>16382</v>
      </c>
      <c r="M44" s="22">
        <v>14527</v>
      </c>
      <c r="N44" s="22">
        <v>45951</v>
      </c>
      <c r="O44" s="22"/>
      <c r="P44" s="22"/>
      <c r="Q44" s="22"/>
      <c r="R44" s="22"/>
      <c r="S44" s="22"/>
      <c r="T44" s="22"/>
      <c r="U44" s="22"/>
      <c r="V44" s="22"/>
      <c r="W44" s="22">
        <v>82993</v>
      </c>
      <c r="X44" s="22">
        <v>68634</v>
      </c>
      <c r="Y44" s="22">
        <v>14359</v>
      </c>
      <c r="Z44" s="23">
        <v>20.921117813328671</v>
      </c>
      <c r="AA44" s="20">
        <v>137268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2731517</v>
      </c>
      <c r="L47" s="31">
        <f t="shared" si="1"/>
        <v>2025656</v>
      </c>
      <c r="M47" s="31">
        <f t="shared" si="1"/>
        <v>2557395</v>
      </c>
      <c r="N47" s="31">
        <f t="shared" si="1"/>
        <v>7314568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11841459</v>
      </c>
      <c r="X47" s="31">
        <f t="shared" si="1"/>
        <v>16063290</v>
      </c>
      <c r="Y47" s="31">
        <f t="shared" si="1"/>
        <v>-4221831</v>
      </c>
      <c r="Z47" s="32">
        <f>+IF(X47&lt;&gt;0,+(Y47/X47)*100,0)</f>
        <v>-26.282480114596694</v>
      </c>
      <c r="AA47" s="29">
        <f>SUM(AA34:AA46)</f>
        <v>32126671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4858956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-996906</v>
      </c>
      <c r="L48" s="41">
        <f t="shared" si="2"/>
        <v>-263674</v>
      </c>
      <c r="M48" s="41">
        <f t="shared" si="2"/>
        <v>1496816</v>
      </c>
      <c r="N48" s="41">
        <f t="shared" si="2"/>
        <v>236236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953441</v>
      </c>
      <c r="X48" s="41">
        <f t="shared" si="2"/>
        <v>-3048672</v>
      </c>
      <c r="Y48" s="41">
        <f t="shared" si="2"/>
        <v>4002113</v>
      </c>
      <c r="Z48" s="42">
        <f>+IF(X48&lt;&gt;0,+(Y48/X48)*100,0)</f>
        <v>-131.27397765322081</v>
      </c>
      <c r="AA48" s="39">
        <f>+AA32-AA47</f>
        <v>-6097417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4858956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-996906</v>
      </c>
      <c r="L51" s="50">
        <f t="shared" si="3"/>
        <v>-263674</v>
      </c>
      <c r="M51" s="50">
        <f t="shared" si="3"/>
        <v>1496816</v>
      </c>
      <c r="N51" s="50">
        <f t="shared" si="3"/>
        <v>236236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953441</v>
      </c>
      <c r="X51" s="50">
        <f t="shared" si="3"/>
        <v>-3048672</v>
      </c>
      <c r="Y51" s="50">
        <f t="shared" si="3"/>
        <v>4002113</v>
      </c>
      <c r="Z51" s="51">
        <f>+IF(X51&lt;&gt;0,+(Y51/X51)*100,0)</f>
        <v>-131.27397765322081</v>
      </c>
      <c r="AA51" s="48">
        <f>SUM(AA48:AA50)</f>
        <v>-6097417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4858956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-996906</v>
      </c>
      <c r="L53" s="56">
        <f t="shared" si="4"/>
        <v>-263674</v>
      </c>
      <c r="M53" s="56">
        <f t="shared" si="4"/>
        <v>1496816</v>
      </c>
      <c r="N53" s="56">
        <f t="shared" si="4"/>
        <v>236236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953441</v>
      </c>
      <c r="X53" s="56">
        <f t="shared" si="4"/>
        <v>-3048672</v>
      </c>
      <c r="Y53" s="56">
        <f t="shared" si="4"/>
        <v>4002113</v>
      </c>
      <c r="Z53" s="57">
        <f>+IF(X53&lt;&gt;0,+(Y53/X53)*100,0)</f>
        <v>-131.27397765322081</v>
      </c>
      <c r="AA53" s="54">
        <f>+AA51-AA52</f>
        <v>-6097417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4858956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-996906</v>
      </c>
      <c r="L56" s="50">
        <f t="shared" si="5"/>
        <v>-263674</v>
      </c>
      <c r="M56" s="50">
        <f t="shared" si="5"/>
        <v>1496816</v>
      </c>
      <c r="N56" s="50">
        <f t="shared" si="5"/>
        <v>236236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953441</v>
      </c>
      <c r="X56" s="50">
        <f t="shared" si="5"/>
        <v>-3048672</v>
      </c>
      <c r="Y56" s="50">
        <f t="shared" si="5"/>
        <v>4002113</v>
      </c>
      <c r="Z56" s="51">
        <f>+IF(X56&lt;&gt;0,+(Y56/X56)*100,0)</f>
        <v>-131.27397765322081</v>
      </c>
      <c r="AA56" s="48">
        <f>SUM(AA53:AA55)</f>
        <v>-6097417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4858956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-996906</v>
      </c>
      <c r="L59" s="67">
        <f t="shared" si="6"/>
        <v>-263674</v>
      </c>
      <c r="M59" s="67">
        <f t="shared" si="6"/>
        <v>1496816</v>
      </c>
      <c r="N59" s="67">
        <f t="shared" si="6"/>
        <v>236236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953441</v>
      </c>
      <c r="X59" s="67">
        <f t="shared" si="6"/>
        <v>-3048672</v>
      </c>
      <c r="Y59" s="67">
        <f t="shared" si="6"/>
        <v>4002113</v>
      </c>
      <c r="Z59" s="68">
        <f>+IF(X59&lt;&gt;0,+(Y59/X59)*100,0)</f>
        <v>-131.27397765322081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>
        <v>578086</v>
      </c>
      <c r="L8" s="22">
        <v>533661</v>
      </c>
      <c r="M8" s="22">
        <v>532765</v>
      </c>
      <c r="N8" s="22">
        <v>1644512</v>
      </c>
      <c r="O8" s="22"/>
      <c r="P8" s="22"/>
      <c r="Q8" s="22"/>
      <c r="R8" s="22"/>
      <c r="S8" s="22"/>
      <c r="T8" s="22"/>
      <c r="U8" s="22"/>
      <c r="V8" s="22"/>
      <c r="W8" s="22">
        <v>3261720</v>
      </c>
      <c r="X8" s="22">
        <v>3218628</v>
      </c>
      <c r="Y8" s="22">
        <v>43092</v>
      </c>
      <c r="Z8" s="23">
        <v>1.3388313281311168</v>
      </c>
      <c r="AA8" s="20">
        <v>6437271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161984</v>
      </c>
      <c r="G13" s="22"/>
      <c r="H13" s="22">
        <v>17330</v>
      </c>
      <c r="I13" s="22">
        <v>39556</v>
      </c>
      <c r="J13" s="22">
        <v>56886</v>
      </c>
      <c r="K13" s="22">
        <v>22517</v>
      </c>
      <c r="L13" s="22">
        <v>23640</v>
      </c>
      <c r="M13" s="22">
        <v>23777</v>
      </c>
      <c r="N13" s="22">
        <v>69934</v>
      </c>
      <c r="O13" s="22"/>
      <c r="P13" s="22"/>
      <c r="Q13" s="22"/>
      <c r="R13" s="22"/>
      <c r="S13" s="22"/>
      <c r="T13" s="22"/>
      <c r="U13" s="22"/>
      <c r="V13" s="22"/>
      <c r="W13" s="22">
        <v>126820</v>
      </c>
      <c r="X13" s="22">
        <v>80988</v>
      </c>
      <c r="Y13" s="22">
        <v>45832</v>
      </c>
      <c r="Z13" s="23">
        <v>56.591099916036946</v>
      </c>
      <c r="AA13" s="20">
        <v>161984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144892789</v>
      </c>
      <c r="G25" s="22"/>
      <c r="H25" s="22"/>
      <c r="I25" s="22">
        <v>57318214</v>
      </c>
      <c r="J25" s="22">
        <v>57318214</v>
      </c>
      <c r="K25" s="22">
        <v>6320091</v>
      </c>
      <c r="L25" s="22">
        <v>5673700</v>
      </c>
      <c r="M25" s="22">
        <v>43555713</v>
      </c>
      <c r="N25" s="22">
        <v>55549504</v>
      </c>
      <c r="O25" s="22"/>
      <c r="P25" s="22"/>
      <c r="Q25" s="22"/>
      <c r="R25" s="22"/>
      <c r="S25" s="22"/>
      <c r="T25" s="22"/>
      <c r="U25" s="22"/>
      <c r="V25" s="22"/>
      <c r="W25" s="22">
        <v>112867718</v>
      </c>
      <c r="X25" s="22">
        <v>72446388</v>
      </c>
      <c r="Y25" s="22">
        <v>40421330</v>
      </c>
      <c r="Z25" s="23">
        <v>55.794817541490126</v>
      </c>
      <c r="AA25" s="20">
        <v>144892789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151492044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6920694</v>
      </c>
      <c r="L32" s="31">
        <f t="shared" si="0"/>
        <v>6231001</v>
      </c>
      <c r="M32" s="31">
        <f t="shared" si="0"/>
        <v>44112255</v>
      </c>
      <c r="N32" s="31">
        <f t="shared" si="0"/>
        <v>57263950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116256258</v>
      </c>
      <c r="X32" s="31">
        <f t="shared" si="0"/>
        <v>75746004</v>
      </c>
      <c r="Y32" s="31">
        <f t="shared" si="0"/>
        <v>40510254</v>
      </c>
      <c r="Z32" s="32">
        <f>+IF(X32&lt;&gt;0,+(Y32/X32)*100,0)</f>
        <v>53.481704460607581</v>
      </c>
      <c r="AA32" s="29">
        <f>SUM(AA6:AA31)</f>
        <v>151492044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>
        <v>546643</v>
      </c>
      <c r="L34" s="22">
        <v>681538</v>
      </c>
      <c r="M34" s="22">
        <v>434780</v>
      </c>
      <c r="N34" s="22">
        <v>1662961</v>
      </c>
      <c r="O34" s="22"/>
      <c r="P34" s="22"/>
      <c r="Q34" s="22"/>
      <c r="R34" s="22"/>
      <c r="S34" s="22"/>
      <c r="T34" s="22"/>
      <c r="U34" s="22"/>
      <c r="V34" s="22"/>
      <c r="W34" s="22">
        <v>3418659</v>
      </c>
      <c r="X34" s="22">
        <v>2991720</v>
      </c>
      <c r="Y34" s="22">
        <v>426939</v>
      </c>
      <c r="Z34" s="23">
        <v>14.270687096386025</v>
      </c>
      <c r="AA34" s="20">
        <v>5983343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</v>
      </c>
      <c r="X37" s="22">
        <v>795846</v>
      </c>
      <c r="Y37" s="22">
        <v>-784551</v>
      </c>
      <c r="Z37" s="23">
        <v>-98.580755573314434</v>
      </c>
      <c r="AA37" s="20">
        <v>1591691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>
        <v>103484</v>
      </c>
      <c r="L39" s="22"/>
      <c r="M39" s="22">
        <v>51740</v>
      </c>
      <c r="N39" s="22">
        <v>155224</v>
      </c>
      <c r="O39" s="22"/>
      <c r="P39" s="22"/>
      <c r="Q39" s="22"/>
      <c r="R39" s="22"/>
      <c r="S39" s="22"/>
      <c r="T39" s="22"/>
      <c r="U39" s="22"/>
      <c r="V39" s="22"/>
      <c r="W39" s="22">
        <v>155224</v>
      </c>
      <c r="X39" s="22">
        <v>189414</v>
      </c>
      <c r="Y39" s="22">
        <v>-34190</v>
      </c>
      <c r="Z39" s="23">
        <v>-18.050408100773964</v>
      </c>
      <c r="AA39" s="20">
        <v>378803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533892</v>
      </c>
      <c r="Y41" s="22">
        <v>-533892</v>
      </c>
      <c r="Z41" s="23">
        <v>-100</v>
      </c>
      <c r="AA41" s="20">
        <v>1067783</v>
      </c>
    </row>
    <row r="42" spans="1:27" ht="13.5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17000000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/>
      <c r="Q42" s="22"/>
      <c r="R42" s="22"/>
      <c r="S42" s="22"/>
      <c r="T42" s="22"/>
      <c r="U42" s="22"/>
      <c r="V42" s="22"/>
      <c r="W42" s="22">
        <v>13364888</v>
      </c>
      <c r="X42" s="22">
        <v>8500002</v>
      </c>
      <c r="Y42" s="22">
        <v>4864886</v>
      </c>
      <c r="Z42" s="23">
        <v>57.233939474367176</v>
      </c>
      <c r="AA42" s="20">
        <v>17000000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>
        <v>33262</v>
      </c>
      <c r="L44" s="22">
        <v>33918</v>
      </c>
      <c r="M44" s="22">
        <v>23319</v>
      </c>
      <c r="N44" s="22">
        <v>90499</v>
      </c>
      <c r="O44" s="22"/>
      <c r="P44" s="22"/>
      <c r="Q44" s="22"/>
      <c r="R44" s="22"/>
      <c r="S44" s="22"/>
      <c r="T44" s="22"/>
      <c r="U44" s="22"/>
      <c r="V44" s="22"/>
      <c r="W44" s="22">
        <v>234129</v>
      </c>
      <c r="X44" s="22">
        <v>138300</v>
      </c>
      <c r="Y44" s="22">
        <v>95829</v>
      </c>
      <c r="Z44" s="23">
        <v>69.290672451193061</v>
      </c>
      <c r="AA44" s="20">
        <v>276595</v>
      </c>
    </row>
    <row r="45" spans="1:27" ht="13.5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26298215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5459516</v>
      </c>
      <c r="L47" s="31">
        <f t="shared" si="1"/>
        <v>5120238</v>
      </c>
      <c r="M47" s="31">
        <f t="shared" si="1"/>
        <v>1189818</v>
      </c>
      <c r="N47" s="31">
        <f t="shared" si="1"/>
        <v>11769572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17184195</v>
      </c>
      <c r="X47" s="31">
        <f t="shared" si="1"/>
        <v>13149174</v>
      </c>
      <c r="Y47" s="31">
        <f t="shared" si="1"/>
        <v>4035021</v>
      </c>
      <c r="Z47" s="32">
        <f>+IF(X47&lt;&gt;0,+(Y47/X47)*100,0)</f>
        <v>30.686497874315151</v>
      </c>
      <c r="AA47" s="29">
        <f>SUM(AA34:AA46)</f>
        <v>26298215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125193829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1461178</v>
      </c>
      <c r="L48" s="41">
        <f t="shared" si="2"/>
        <v>1110763</v>
      </c>
      <c r="M48" s="41">
        <f t="shared" si="2"/>
        <v>42922437</v>
      </c>
      <c r="N48" s="41">
        <f t="shared" si="2"/>
        <v>45494378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99072063</v>
      </c>
      <c r="X48" s="41">
        <f t="shared" si="2"/>
        <v>62596830</v>
      </c>
      <c r="Y48" s="41">
        <f t="shared" si="2"/>
        <v>36475233</v>
      </c>
      <c r="Z48" s="42">
        <f>+IF(X48&lt;&gt;0,+(Y48/X48)*100,0)</f>
        <v>58.270096105505665</v>
      </c>
      <c r="AA48" s="39">
        <f>+AA32-AA47</f>
        <v>125193829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125193829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1461178</v>
      </c>
      <c r="L51" s="50">
        <f t="shared" si="3"/>
        <v>1110763</v>
      </c>
      <c r="M51" s="50">
        <f t="shared" si="3"/>
        <v>42922437</v>
      </c>
      <c r="N51" s="50">
        <f t="shared" si="3"/>
        <v>45494378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99072063</v>
      </c>
      <c r="X51" s="50">
        <f t="shared" si="3"/>
        <v>62596830</v>
      </c>
      <c r="Y51" s="50">
        <f t="shared" si="3"/>
        <v>36475233</v>
      </c>
      <c r="Z51" s="51">
        <f>+IF(X51&lt;&gt;0,+(Y51/X51)*100,0)</f>
        <v>58.270096105505665</v>
      </c>
      <c r="AA51" s="48">
        <f>SUM(AA48:AA50)</f>
        <v>125193829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125193829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1461178</v>
      </c>
      <c r="L53" s="56">
        <f t="shared" si="4"/>
        <v>1110763</v>
      </c>
      <c r="M53" s="56">
        <f t="shared" si="4"/>
        <v>42922437</v>
      </c>
      <c r="N53" s="56">
        <f t="shared" si="4"/>
        <v>45494378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99072063</v>
      </c>
      <c r="X53" s="56">
        <f t="shared" si="4"/>
        <v>62596830</v>
      </c>
      <c r="Y53" s="56">
        <f t="shared" si="4"/>
        <v>36475233</v>
      </c>
      <c r="Z53" s="57">
        <f>+IF(X53&lt;&gt;0,+(Y53/X53)*100,0)</f>
        <v>58.270096105505665</v>
      </c>
      <c r="AA53" s="54">
        <f>+AA51-AA52</f>
        <v>125193829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125193829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1461178</v>
      </c>
      <c r="L56" s="50">
        <f t="shared" si="5"/>
        <v>1110763</v>
      </c>
      <c r="M56" s="50">
        <f t="shared" si="5"/>
        <v>42922437</v>
      </c>
      <c r="N56" s="50">
        <f t="shared" si="5"/>
        <v>45494378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99072063</v>
      </c>
      <c r="X56" s="50">
        <f t="shared" si="5"/>
        <v>62596830</v>
      </c>
      <c r="Y56" s="50">
        <f t="shared" si="5"/>
        <v>36475233</v>
      </c>
      <c r="Z56" s="51">
        <f>+IF(X56&lt;&gt;0,+(Y56/X56)*100,0)</f>
        <v>58.270096105505665</v>
      </c>
      <c r="AA56" s="48">
        <f>SUM(AA53:AA55)</f>
        <v>125193829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125193829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1461178</v>
      </c>
      <c r="L59" s="67">
        <f t="shared" si="6"/>
        <v>1110763</v>
      </c>
      <c r="M59" s="67">
        <f t="shared" si="6"/>
        <v>42922437</v>
      </c>
      <c r="N59" s="67">
        <f t="shared" si="6"/>
        <v>45494378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99072063</v>
      </c>
      <c r="X59" s="67">
        <f t="shared" si="6"/>
        <v>62596830</v>
      </c>
      <c r="Y59" s="67">
        <f t="shared" si="6"/>
        <v>36475233</v>
      </c>
      <c r="Z59" s="68">
        <f>+IF(X59&lt;&gt;0,+(Y59/X59)*100,0)</f>
        <v>58.270096105505665</v>
      </c>
      <c r="AA59" s="65">
        <f>SUM(AA56:AA58)</f>
        <v>125193829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>
        <v>337339</v>
      </c>
      <c r="L8" s="22">
        <v>338279</v>
      </c>
      <c r="M8" s="22">
        <v>337306</v>
      </c>
      <c r="N8" s="22">
        <v>1012924</v>
      </c>
      <c r="O8" s="22"/>
      <c r="P8" s="22"/>
      <c r="Q8" s="22"/>
      <c r="R8" s="22"/>
      <c r="S8" s="22"/>
      <c r="T8" s="22"/>
      <c r="U8" s="22"/>
      <c r="V8" s="22"/>
      <c r="W8" s="22">
        <v>2035665</v>
      </c>
      <c r="X8" s="22">
        <v>2433900</v>
      </c>
      <c r="Y8" s="22">
        <v>-398235</v>
      </c>
      <c r="Z8" s="23">
        <v>-16.362011586342906</v>
      </c>
      <c r="AA8" s="20">
        <v>4867802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337339</v>
      </c>
      <c r="L32" s="31">
        <f t="shared" si="0"/>
        <v>338279</v>
      </c>
      <c r="M32" s="31">
        <f t="shared" si="0"/>
        <v>337306</v>
      </c>
      <c r="N32" s="31">
        <f t="shared" si="0"/>
        <v>1012924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2035665</v>
      </c>
      <c r="X32" s="31">
        <f t="shared" si="0"/>
        <v>2433900</v>
      </c>
      <c r="Y32" s="31">
        <f t="shared" si="0"/>
        <v>-398235</v>
      </c>
      <c r="Z32" s="32">
        <f>+IF(X32&lt;&gt;0,+(Y32/X32)*100,0)</f>
        <v>-16.362011586342906</v>
      </c>
      <c r="AA32" s="29">
        <f>SUM(AA6:AA31)</f>
        <v>4867802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>
        <v>1588283</v>
      </c>
      <c r="L34" s="22">
        <v>1625645</v>
      </c>
      <c r="M34" s="22">
        <v>2401813</v>
      </c>
      <c r="N34" s="22">
        <v>5615741</v>
      </c>
      <c r="O34" s="22"/>
      <c r="P34" s="22"/>
      <c r="Q34" s="22"/>
      <c r="R34" s="22"/>
      <c r="S34" s="22"/>
      <c r="T34" s="22"/>
      <c r="U34" s="22"/>
      <c r="V34" s="22"/>
      <c r="W34" s="22">
        <v>10140898</v>
      </c>
      <c r="X34" s="22">
        <v>11643240</v>
      </c>
      <c r="Y34" s="22">
        <v>-1502342</v>
      </c>
      <c r="Z34" s="23">
        <v>-12.903126621112337</v>
      </c>
      <c r="AA34" s="20">
        <v>23286477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2291886</v>
      </c>
      <c r="Y38" s="22">
        <v>-2291886</v>
      </c>
      <c r="Z38" s="23">
        <v>-100</v>
      </c>
      <c r="AA38" s="20">
        <v>4583770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8933030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>
        <v>2973850</v>
      </c>
      <c r="N41" s="22">
        <v>2973850</v>
      </c>
      <c r="O41" s="22"/>
      <c r="P41" s="22"/>
      <c r="Q41" s="22"/>
      <c r="R41" s="22"/>
      <c r="S41" s="22"/>
      <c r="T41" s="22"/>
      <c r="U41" s="22"/>
      <c r="V41" s="22"/>
      <c r="W41" s="22">
        <v>7652205</v>
      </c>
      <c r="X41" s="22">
        <v>4466514</v>
      </c>
      <c r="Y41" s="22">
        <v>3185691</v>
      </c>
      <c r="Z41" s="23">
        <v>71.323878084788277</v>
      </c>
      <c r="AA41" s="20">
        <v>8933030</v>
      </c>
    </row>
    <row r="42" spans="1:27" ht="13.5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499998</v>
      </c>
      <c r="Y42" s="22">
        <v>-499998</v>
      </c>
      <c r="Z42" s="23">
        <v>-100</v>
      </c>
      <c r="AA42" s="20">
        <v>1000000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>
        <v>13889</v>
      </c>
      <c r="L44" s="22">
        <v>14263</v>
      </c>
      <c r="M44" s="22">
        <v>22025</v>
      </c>
      <c r="N44" s="22">
        <v>50177</v>
      </c>
      <c r="O44" s="22"/>
      <c r="P44" s="22"/>
      <c r="Q44" s="22"/>
      <c r="R44" s="22"/>
      <c r="S44" s="22"/>
      <c r="T44" s="22"/>
      <c r="U44" s="22"/>
      <c r="V44" s="22"/>
      <c r="W44" s="22">
        <v>99736</v>
      </c>
      <c r="X44" s="22">
        <v>116424</v>
      </c>
      <c r="Y44" s="22">
        <v>-16688</v>
      </c>
      <c r="Z44" s="23">
        <v>-14.333814333814335</v>
      </c>
      <c r="AA44" s="20">
        <v>232849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38036126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1602172</v>
      </c>
      <c r="L47" s="31">
        <f t="shared" si="1"/>
        <v>1639908</v>
      </c>
      <c r="M47" s="31">
        <f t="shared" si="1"/>
        <v>5397688</v>
      </c>
      <c r="N47" s="31">
        <f t="shared" si="1"/>
        <v>8639768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17892839</v>
      </c>
      <c r="X47" s="31">
        <f t="shared" si="1"/>
        <v>19018062</v>
      </c>
      <c r="Y47" s="31">
        <f t="shared" si="1"/>
        <v>-1125223</v>
      </c>
      <c r="Z47" s="32">
        <f>+IF(X47&lt;&gt;0,+(Y47/X47)*100,0)</f>
        <v>-5.9166018072714248</v>
      </c>
      <c r="AA47" s="29">
        <f>SUM(AA34:AA46)</f>
        <v>38036126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-33168324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-1264833</v>
      </c>
      <c r="L48" s="41">
        <f t="shared" si="2"/>
        <v>-1301629</v>
      </c>
      <c r="M48" s="41">
        <f t="shared" si="2"/>
        <v>-5060382</v>
      </c>
      <c r="N48" s="41">
        <f t="shared" si="2"/>
        <v>-7626844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-15857174</v>
      </c>
      <c r="X48" s="41">
        <f t="shared" si="2"/>
        <v>-16584162</v>
      </c>
      <c r="Y48" s="41">
        <f t="shared" si="2"/>
        <v>726988</v>
      </c>
      <c r="Z48" s="42">
        <f>+IF(X48&lt;&gt;0,+(Y48/X48)*100,0)</f>
        <v>-4.3836281869412508</v>
      </c>
      <c r="AA48" s="39">
        <f>+AA32-AA47</f>
        <v>-33168324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-33168324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-1264833</v>
      </c>
      <c r="L51" s="50">
        <f t="shared" si="3"/>
        <v>-1301629</v>
      </c>
      <c r="M51" s="50">
        <f t="shared" si="3"/>
        <v>-5060382</v>
      </c>
      <c r="N51" s="50">
        <f t="shared" si="3"/>
        <v>-7626844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-15857174</v>
      </c>
      <c r="X51" s="50">
        <f t="shared" si="3"/>
        <v>-16584162</v>
      </c>
      <c r="Y51" s="50">
        <f t="shared" si="3"/>
        <v>726988</v>
      </c>
      <c r="Z51" s="51">
        <f>+IF(X51&lt;&gt;0,+(Y51/X51)*100,0)</f>
        <v>-4.3836281869412508</v>
      </c>
      <c r="AA51" s="48">
        <f>SUM(AA48:AA50)</f>
        <v>-33168324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-33168324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-1264833</v>
      </c>
      <c r="L53" s="56">
        <f t="shared" si="4"/>
        <v>-1301629</v>
      </c>
      <c r="M53" s="56">
        <f t="shared" si="4"/>
        <v>-5060382</v>
      </c>
      <c r="N53" s="56">
        <f t="shared" si="4"/>
        <v>-7626844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-15857174</v>
      </c>
      <c r="X53" s="56">
        <f t="shared" si="4"/>
        <v>-16584162</v>
      </c>
      <c r="Y53" s="56">
        <f t="shared" si="4"/>
        <v>726988</v>
      </c>
      <c r="Z53" s="57">
        <f>+IF(X53&lt;&gt;0,+(Y53/X53)*100,0)</f>
        <v>-4.3836281869412508</v>
      </c>
      <c r="AA53" s="54">
        <f>+AA51-AA52</f>
        <v>-33168324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-33168324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-1264833</v>
      </c>
      <c r="L56" s="50">
        <f t="shared" si="5"/>
        <v>-1301629</v>
      </c>
      <c r="M56" s="50">
        <f t="shared" si="5"/>
        <v>-5060382</v>
      </c>
      <c r="N56" s="50">
        <f t="shared" si="5"/>
        <v>-7626844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-15857174</v>
      </c>
      <c r="X56" s="50">
        <f t="shared" si="5"/>
        <v>-16584162</v>
      </c>
      <c r="Y56" s="50">
        <f t="shared" si="5"/>
        <v>726988</v>
      </c>
      <c r="Z56" s="51">
        <f>+IF(X56&lt;&gt;0,+(Y56/X56)*100,0)</f>
        <v>-4.3836281869412508</v>
      </c>
      <c r="AA56" s="48">
        <f>SUM(AA53:AA55)</f>
        <v>-33168324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-33168324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-1264833</v>
      </c>
      <c r="L59" s="67">
        <f t="shared" si="6"/>
        <v>-1301629</v>
      </c>
      <c r="M59" s="67">
        <f t="shared" si="6"/>
        <v>-5060382</v>
      </c>
      <c r="N59" s="67">
        <f t="shared" si="6"/>
        <v>-7626844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-15857174</v>
      </c>
      <c r="X59" s="67">
        <f t="shared" si="6"/>
        <v>-16584162</v>
      </c>
      <c r="Y59" s="67">
        <f t="shared" si="6"/>
        <v>726988</v>
      </c>
      <c r="Z59" s="68">
        <f>+IF(X59&lt;&gt;0,+(Y59/X59)*100,0)</f>
        <v>-4.3836281869412508</v>
      </c>
      <c r="AA59" s="65">
        <f>SUM(AA56:AA58)</f>
        <v>-33168324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25745638</v>
      </c>
      <c r="G8" s="22">
        <v>1844033</v>
      </c>
      <c r="H8" s="22">
        <v>1943734</v>
      </c>
      <c r="I8" s="22">
        <v>1760256</v>
      </c>
      <c r="J8" s="22">
        <v>5548023</v>
      </c>
      <c r="K8" s="22">
        <v>2023458</v>
      </c>
      <c r="L8" s="22">
        <v>2029843</v>
      </c>
      <c r="M8" s="22">
        <v>2497757</v>
      </c>
      <c r="N8" s="22">
        <v>6551058</v>
      </c>
      <c r="O8" s="22"/>
      <c r="P8" s="22"/>
      <c r="Q8" s="22"/>
      <c r="R8" s="22"/>
      <c r="S8" s="22"/>
      <c r="T8" s="22"/>
      <c r="U8" s="22"/>
      <c r="V8" s="22"/>
      <c r="W8" s="22">
        <v>12099081</v>
      </c>
      <c r="X8" s="22">
        <v>12872802</v>
      </c>
      <c r="Y8" s="22">
        <v>-773721</v>
      </c>
      <c r="Z8" s="23">
        <v>-6.01050960000783</v>
      </c>
      <c r="AA8" s="20">
        <v>25745638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>
        <v>217024588</v>
      </c>
      <c r="N25" s="22">
        <v>217024588</v>
      </c>
      <c r="O25" s="22"/>
      <c r="P25" s="22"/>
      <c r="Q25" s="22"/>
      <c r="R25" s="22"/>
      <c r="S25" s="22"/>
      <c r="T25" s="22"/>
      <c r="U25" s="22"/>
      <c r="V25" s="22"/>
      <c r="W25" s="22">
        <v>217024588</v>
      </c>
      <c r="X25" s="22">
        <v>104194656</v>
      </c>
      <c r="Y25" s="22">
        <v>112829932</v>
      </c>
      <c r="Z25" s="23">
        <v>108.28763809153514</v>
      </c>
      <c r="AA25" s="20">
        <v>208389323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234134961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2023458</v>
      </c>
      <c r="L32" s="31">
        <f t="shared" si="0"/>
        <v>2029843</v>
      </c>
      <c r="M32" s="31">
        <f t="shared" si="0"/>
        <v>219522345</v>
      </c>
      <c r="N32" s="31">
        <f t="shared" si="0"/>
        <v>223575646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229123669</v>
      </c>
      <c r="X32" s="31">
        <f t="shared" si="0"/>
        <v>117067458</v>
      </c>
      <c r="Y32" s="31">
        <f t="shared" si="0"/>
        <v>112056211</v>
      </c>
      <c r="Z32" s="32">
        <f>+IF(X32&lt;&gt;0,+(Y32/X32)*100,0)</f>
        <v>95.719350974546657</v>
      </c>
      <c r="AA32" s="29">
        <f>SUM(AA6:AA31)</f>
        <v>234134961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>
        <v>3371643</v>
      </c>
      <c r="L34" s="22">
        <v>3375189</v>
      </c>
      <c r="M34" s="22">
        <v>3341378</v>
      </c>
      <c r="N34" s="22">
        <v>10088210</v>
      </c>
      <c r="O34" s="22"/>
      <c r="P34" s="22"/>
      <c r="Q34" s="22"/>
      <c r="R34" s="22"/>
      <c r="S34" s="22"/>
      <c r="T34" s="22"/>
      <c r="U34" s="22"/>
      <c r="V34" s="22"/>
      <c r="W34" s="22">
        <v>20187112</v>
      </c>
      <c r="X34" s="22">
        <v>18478566</v>
      </c>
      <c r="Y34" s="22">
        <v>1708546</v>
      </c>
      <c r="Z34" s="23">
        <v>9.2460962609328021</v>
      </c>
      <c r="AA34" s="20">
        <v>36957005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4451202</v>
      </c>
      <c r="G37" s="22">
        <v>16201</v>
      </c>
      <c r="H37" s="22">
        <v>1180</v>
      </c>
      <c r="I37" s="22">
        <v>8003</v>
      </c>
      <c r="J37" s="22">
        <v>25384</v>
      </c>
      <c r="K37" s="22">
        <v>2479967</v>
      </c>
      <c r="L37" s="22">
        <v>804975</v>
      </c>
      <c r="M37" s="22">
        <v>11005</v>
      </c>
      <c r="N37" s="22">
        <v>3295947</v>
      </c>
      <c r="O37" s="22"/>
      <c r="P37" s="22"/>
      <c r="Q37" s="22"/>
      <c r="R37" s="22"/>
      <c r="S37" s="22"/>
      <c r="T37" s="22"/>
      <c r="U37" s="22"/>
      <c r="V37" s="22"/>
      <c r="W37" s="22">
        <v>3321331</v>
      </c>
      <c r="X37" s="22">
        <v>2225610</v>
      </c>
      <c r="Y37" s="22">
        <v>1095721</v>
      </c>
      <c r="Z37" s="23">
        <v>49.23239022110792</v>
      </c>
      <c r="AA37" s="20">
        <v>4451202</v>
      </c>
    </row>
    <row r="38" spans="1:27" ht="13.5" x14ac:dyDescent="0.25">
      <c r="A38" s="19" t="s">
        <v>64</v>
      </c>
      <c r="B38" s="15" t="s">
        <v>32</v>
      </c>
      <c r="C38" s="20">
        <v>5802728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>
        <v>22152582</v>
      </c>
      <c r="L39" s="22">
        <v>5538146</v>
      </c>
      <c r="M39" s="22">
        <v>5538146</v>
      </c>
      <c r="N39" s="22">
        <v>33228874</v>
      </c>
      <c r="O39" s="22"/>
      <c r="P39" s="22"/>
      <c r="Q39" s="22"/>
      <c r="R39" s="22"/>
      <c r="S39" s="22"/>
      <c r="T39" s="22"/>
      <c r="U39" s="22"/>
      <c r="V39" s="22"/>
      <c r="W39" s="22">
        <v>33228874</v>
      </c>
      <c r="X39" s="22">
        <v>50420268</v>
      </c>
      <c r="Y39" s="22">
        <v>-17191394</v>
      </c>
      <c r="Z39" s="23">
        <v>-34.096197188003842</v>
      </c>
      <c r="AA39" s="20">
        <v>100840522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4293000</v>
      </c>
      <c r="G41" s="22"/>
      <c r="H41" s="22"/>
      <c r="I41" s="22"/>
      <c r="J41" s="22"/>
      <c r="K41" s="22">
        <v>128150</v>
      </c>
      <c r="L41" s="22">
        <v>586771</v>
      </c>
      <c r="M41" s="22"/>
      <c r="N41" s="22">
        <v>714921</v>
      </c>
      <c r="O41" s="22"/>
      <c r="P41" s="22"/>
      <c r="Q41" s="22"/>
      <c r="R41" s="22"/>
      <c r="S41" s="22"/>
      <c r="T41" s="22"/>
      <c r="U41" s="22"/>
      <c r="V41" s="22"/>
      <c r="W41" s="22">
        <v>714921</v>
      </c>
      <c r="X41" s="22">
        <v>2146500</v>
      </c>
      <c r="Y41" s="22">
        <v>-1431579</v>
      </c>
      <c r="Z41" s="23">
        <v>-66.693640810621943</v>
      </c>
      <c r="AA41" s="20">
        <v>4293000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/>
      <c r="G43" s="22"/>
      <c r="H43" s="22"/>
      <c r="I43" s="22">
        <v>8800</v>
      </c>
      <c r="J43" s="22">
        <v>8800</v>
      </c>
      <c r="K43" s="22">
        <v>120</v>
      </c>
      <c r="L43" s="22">
        <v>576457</v>
      </c>
      <c r="M43" s="22">
        <v>10848</v>
      </c>
      <c r="N43" s="22">
        <v>587425</v>
      </c>
      <c r="O43" s="22"/>
      <c r="P43" s="22"/>
      <c r="Q43" s="22"/>
      <c r="R43" s="22"/>
      <c r="S43" s="22"/>
      <c r="T43" s="22"/>
      <c r="U43" s="22"/>
      <c r="V43" s="22"/>
      <c r="W43" s="22">
        <v>596225</v>
      </c>
      <c r="X43" s="22"/>
      <c r="Y43" s="22">
        <v>596225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>
        <v>172000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86004</v>
      </c>
      <c r="Y44" s="22">
        <v>-86004</v>
      </c>
      <c r="Z44" s="23">
        <v>-100</v>
      </c>
      <c r="AA44" s="20">
        <v>172000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130694747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146713729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28132462</v>
      </c>
      <c r="L47" s="31">
        <f t="shared" si="1"/>
        <v>10881538</v>
      </c>
      <c r="M47" s="31">
        <f t="shared" si="1"/>
        <v>8901377</v>
      </c>
      <c r="N47" s="31">
        <f t="shared" si="1"/>
        <v>47915377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58048463</v>
      </c>
      <c r="X47" s="31">
        <f t="shared" si="1"/>
        <v>73356948</v>
      </c>
      <c r="Y47" s="31">
        <f t="shared" si="1"/>
        <v>-15308485</v>
      </c>
      <c r="Z47" s="32">
        <f>+IF(X47&lt;&gt;0,+(Y47/X47)*100,0)</f>
        <v>-20.86848678600969</v>
      </c>
      <c r="AA47" s="29">
        <f>SUM(AA34:AA46)</f>
        <v>146713729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82432710</v>
      </c>
      <c r="D48" s="39">
        <f t="shared" si="2"/>
        <v>0</v>
      </c>
      <c r="E48" s="40">
        <f t="shared" si="2"/>
        <v>87421232</v>
      </c>
      <c r="F48" s="41">
        <f t="shared" si="2"/>
        <v>87421232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-26109004</v>
      </c>
      <c r="L48" s="41">
        <f t="shared" si="2"/>
        <v>-8851695</v>
      </c>
      <c r="M48" s="41">
        <f t="shared" si="2"/>
        <v>210620968</v>
      </c>
      <c r="N48" s="41">
        <f t="shared" si="2"/>
        <v>175660269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171075206</v>
      </c>
      <c r="X48" s="41">
        <f t="shared" si="2"/>
        <v>43710510</v>
      </c>
      <c r="Y48" s="41">
        <f t="shared" si="2"/>
        <v>127364696</v>
      </c>
      <c r="Z48" s="42">
        <f>+IF(X48&lt;&gt;0,+(Y48/X48)*100,0)</f>
        <v>291.38231514571669</v>
      </c>
      <c r="AA48" s="39">
        <f>+AA32-AA47</f>
        <v>87421232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82432710</v>
      </c>
      <c r="D51" s="48">
        <f t="shared" si="3"/>
        <v>0</v>
      </c>
      <c r="E51" s="49">
        <f t="shared" si="3"/>
        <v>87421232</v>
      </c>
      <c r="F51" s="50">
        <f t="shared" si="3"/>
        <v>87421232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-26109004</v>
      </c>
      <c r="L51" s="50">
        <f t="shared" si="3"/>
        <v>-8851695</v>
      </c>
      <c r="M51" s="50">
        <f t="shared" si="3"/>
        <v>210620968</v>
      </c>
      <c r="N51" s="50">
        <f t="shared" si="3"/>
        <v>175660269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171075206</v>
      </c>
      <c r="X51" s="50">
        <f t="shared" si="3"/>
        <v>43710510</v>
      </c>
      <c r="Y51" s="50">
        <f t="shared" si="3"/>
        <v>127364696</v>
      </c>
      <c r="Z51" s="51">
        <f>+IF(X51&lt;&gt;0,+(Y51/X51)*100,0)</f>
        <v>291.38231514571669</v>
      </c>
      <c r="AA51" s="48">
        <f>SUM(AA48:AA50)</f>
        <v>87421232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82432710</v>
      </c>
      <c r="D53" s="54">
        <f>+D51-D52</f>
        <v>0</v>
      </c>
      <c r="E53" s="55">
        <f t="shared" si="4"/>
        <v>87421232</v>
      </c>
      <c r="F53" s="56">
        <f t="shared" si="4"/>
        <v>87421232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-26109004</v>
      </c>
      <c r="L53" s="56">
        <f t="shared" si="4"/>
        <v>-8851695</v>
      </c>
      <c r="M53" s="56">
        <f t="shared" si="4"/>
        <v>210620968</v>
      </c>
      <c r="N53" s="56">
        <f t="shared" si="4"/>
        <v>175660269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171075206</v>
      </c>
      <c r="X53" s="56">
        <f t="shared" si="4"/>
        <v>43710510</v>
      </c>
      <c r="Y53" s="56">
        <f t="shared" si="4"/>
        <v>127364696</v>
      </c>
      <c r="Z53" s="57">
        <f>+IF(X53&lt;&gt;0,+(Y53/X53)*100,0)</f>
        <v>291.38231514571669</v>
      </c>
      <c r="AA53" s="54">
        <f>+AA51-AA52</f>
        <v>87421232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82432710</v>
      </c>
      <c r="D56" s="48">
        <f>SUM(D53:D55)</f>
        <v>0</v>
      </c>
      <c r="E56" s="49">
        <f t="shared" si="5"/>
        <v>87421232</v>
      </c>
      <c r="F56" s="50">
        <f t="shared" si="5"/>
        <v>87421232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-26109004</v>
      </c>
      <c r="L56" s="50">
        <f t="shared" si="5"/>
        <v>-8851695</v>
      </c>
      <c r="M56" s="50">
        <f t="shared" si="5"/>
        <v>210620968</v>
      </c>
      <c r="N56" s="50">
        <f t="shared" si="5"/>
        <v>175660269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171075206</v>
      </c>
      <c r="X56" s="50">
        <f t="shared" si="5"/>
        <v>43710510</v>
      </c>
      <c r="Y56" s="50">
        <f t="shared" si="5"/>
        <v>127364696</v>
      </c>
      <c r="Z56" s="51">
        <f>+IF(X56&lt;&gt;0,+(Y56/X56)*100,0)</f>
        <v>291.38231514571669</v>
      </c>
      <c r="AA56" s="48">
        <f>SUM(AA53:AA55)</f>
        <v>87421232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82432710</v>
      </c>
      <c r="D59" s="65">
        <f>SUM(D56:D58)</f>
        <v>0</v>
      </c>
      <c r="E59" s="66">
        <f t="shared" si="6"/>
        <v>87421232</v>
      </c>
      <c r="F59" s="67">
        <f t="shared" si="6"/>
        <v>87421232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-26109004</v>
      </c>
      <c r="L59" s="67">
        <f t="shared" si="6"/>
        <v>-8851695</v>
      </c>
      <c r="M59" s="67">
        <f t="shared" si="6"/>
        <v>210620968</v>
      </c>
      <c r="N59" s="67">
        <f t="shared" si="6"/>
        <v>175660269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171075206</v>
      </c>
      <c r="X59" s="67">
        <f t="shared" si="6"/>
        <v>43710510</v>
      </c>
      <c r="Y59" s="67">
        <f t="shared" si="6"/>
        <v>127364696</v>
      </c>
      <c r="Z59" s="68">
        <f>+IF(X59&lt;&gt;0,+(Y59/X59)*100,0)</f>
        <v>291.38231514571669</v>
      </c>
      <c r="AA59" s="65">
        <f>SUM(AA56:AA58)</f>
        <v>87421232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1431026</v>
      </c>
      <c r="G8" s="22">
        <v>122592</v>
      </c>
      <c r="H8" s="22">
        <v>122592</v>
      </c>
      <c r="I8" s="22">
        <v>122982</v>
      </c>
      <c r="J8" s="22">
        <v>368166</v>
      </c>
      <c r="K8" s="22">
        <v>123077</v>
      </c>
      <c r="L8" s="22">
        <v>122658</v>
      </c>
      <c r="M8" s="22">
        <v>122592</v>
      </c>
      <c r="N8" s="22">
        <v>368327</v>
      </c>
      <c r="O8" s="22"/>
      <c r="P8" s="22"/>
      <c r="Q8" s="22"/>
      <c r="R8" s="22"/>
      <c r="S8" s="22"/>
      <c r="T8" s="22"/>
      <c r="U8" s="22"/>
      <c r="V8" s="22"/>
      <c r="W8" s="22">
        <v>736493</v>
      </c>
      <c r="X8" s="22">
        <v>715514</v>
      </c>
      <c r="Y8" s="22">
        <v>20979</v>
      </c>
      <c r="Z8" s="23">
        <v>2.9320181016723641</v>
      </c>
      <c r="AA8" s="20">
        <v>1431026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1148149</v>
      </c>
      <c r="G13" s="22">
        <v>35045</v>
      </c>
      <c r="H13" s="22">
        <v>146826</v>
      </c>
      <c r="I13" s="22">
        <v>148277</v>
      </c>
      <c r="J13" s="22">
        <v>330148</v>
      </c>
      <c r="K13" s="22">
        <v>149737</v>
      </c>
      <c r="L13" s="22">
        <v>150880</v>
      </c>
      <c r="M13" s="22">
        <v>152360</v>
      </c>
      <c r="N13" s="22">
        <v>452977</v>
      </c>
      <c r="O13" s="22"/>
      <c r="P13" s="22"/>
      <c r="Q13" s="22"/>
      <c r="R13" s="22"/>
      <c r="S13" s="22"/>
      <c r="T13" s="22"/>
      <c r="U13" s="22"/>
      <c r="V13" s="22"/>
      <c r="W13" s="22">
        <v>783125</v>
      </c>
      <c r="X13" s="22">
        <v>574075</v>
      </c>
      <c r="Y13" s="22">
        <v>209050</v>
      </c>
      <c r="Z13" s="23">
        <v>36.4151025562862</v>
      </c>
      <c r="AA13" s="20">
        <v>1148149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2579175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272814</v>
      </c>
      <c r="L32" s="31">
        <f t="shared" si="0"/>
        <v>273538</v>
      </c>
      <c r="M32" s="31">
        <f t="shared" si="0"/>
        <v>274952</v>
      </c>
      <c r="N32" s="31">
        <f t="shared" si="0"/>
        <v>821304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1519618</v>
      </c>
      <c r="X32" s="31">
        <f t="shared" si="0"/>
        <v>1289589</v>
      </c>
      <c r="Y32" s="31">
        <f t="shared" si="0"/>
        <v>230029</v>
      </c>
      <c r="Z32" s="32">
        <f>+IF(X32&lt;&gt;0,+(Y32/X32)*100,0)</f>
        <v>17.837388501297699</v>
      </c>
      <c r="AA32" s="29">
        <f>SUM(AA6:AA31)</f>
        <v>2579175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2365253</v>
      </c>
      <c r="G34" s="22">
        <v>156132</v>
      </c>
      <c r="H34" s="22">
        <v>205621</v>
      </c>
      <c r="I34" s="22">
        <v>171264</v>
      </c>
      <c r="J34" s="22">
        <v>533017</v>
      </c>
      <c r="K34" s="22">
        <v>169990</v>
      </c>
      <c r="L34" s="22">
        <v>259941</v>
      </c>
      <c r="M34" s="22">
        <v>160822</v>
      </c>
      <c r="N34" s="22">
        <v>590753</v>
      </c>
      <c r="O34" s="22"/>
      <c r="P34" s="22"/>
      <c r="Q34" s="22"/>
      <c r="R34" s="22"/>
      <c r="S34" s="22"/>
      <c r="T34" s="22"/>
      <c r="U34" s="22"/>
      <c r="V34" s="22"/>
      <c r="W34" s="22">
        <v>1123770</v>
      </c>
      <c r="X34" s="22">
        <v>1182617</v>
      </c>
      <c r="Y34" s="22">
        <v>-58847</v>
      </c>
      <c r="Z34" s="23">
        <v>-4.9759981464836036</v>
      </c>
      <c r="AA34" s="20">
        <v>2365253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660658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330328</v>
      </c>
      <c r="Y38" s="22">
        <v>-330328</v>
      </c>
      <c r="Z38" s="23">
        <v>-100</v>
      </c>
      <c r="AA38" s="20">
        <v>660658</v>
      </c>
    </row>
    <row r="39" spans="1:27" ht="13.5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249998</v>
      </c>
      <c r="Y39" s="22">
        <v>-249998</v>
      </c>
      <c r="Z39" s="23">
        <v>-100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249998</v>
      </c>
      <c r="Y41" s="22">
        <v>-249998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259401</v>
      </c>
      <c r="G44" s="22">
        <v>1336</v>
      </c>
      <c r="H44" s="22">
        <v>1824</v>
      </c>
      <c r="I44" s="22">
        <v>1477</v>
      </c>
      <c r="J44" s="22">
        <v>4637</v>
      </c>
      <c r="K44" s="22">
        <v>1465</v>
      </c>
      <c r="L44" s="22">
        <v>2364</v>
      </c>
      <c r="M44" s="22">
        <v>1373</v>
      </c>
      <c r="N44" s="22">
        <v>5202</v>
      </c>
      <c r="O44" s="22"/>
      <c r="P44" s="22"/>
      <c r="Q44" s="22"/>
      <c r="R44" s="22"/>
      <c r="S44" s="22"/>
      <c r="T44" s="22"/>
      <c r="U44" s="22"/>
      <c r="V44" s="22"/>
      <c r="W44" s="22">
        <v>9839</v>
      </c>
      <c r="X44" s="22">
        <v>129699</v>
      </c>
      <c r="Y44" s="22">
        <v>-119860</v>
      </c>
      <c r="Z44" s="23">
        <v>-92.413973893399344</v>
      </c>
      <c r="AA44" s="20">
        <v>259401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4285312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171455</v>
      </c>
      <c r="L47" s="31">
        <f t="shared" si="1"/>
        <v>262305</v>
      </c>
      <c r="M47" s="31">
        <f t="shared" si="1"/>
        <v>162195</v>
      </c>
      <c r="N47" s="31">
        <f t="shared" si="1"/>
        <v>595955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1133609</v>
      </c>
      <c r="X47" s="31">
        <f t="shared" si="1"/>
        <v>2142640</v>
      </c>
      <c r="Y47" s="31">
        <f t="shared" si="1"/>
        <v>-1009031</v>
      </c>
      <c r="Z47" s="32">
        <f>+IF(X47&lt;&gt;0,+(Y47/X47)*100,0)</f>
        <v>-47.092885412388455</v>
      </c>
      <c r="AA47" s="29">
        <f>SUM(AA34:AA46)</f>
        <v>4285312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-1706137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101359</v>
      </c>
      <c r="L48" s="41">
        <f t="shared" si="2"/>
        <v>11233</v>
      </c>
      <c r="M48" s="41">
        <f t="shared" si="2"/>
        <v>112757</v>
      </c>
      <c r="N48" s="41">
        <f t="shared" si="2"/>
        <v>225349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386009</v>
      </c>
      <c r="X48" s="41">
        <f t="shared" si="2"/>
        <v>-853051</v>
      </c>
      <c r="Y48" s="41">
        <f t="shared" si="2"/>
        <v>1239060</v>
      </c>
      <c r="Z48" s="42">
        <f>+IF(X48&lt;&gt;0,+(Y48/X48)*100,0)</f>
        <v>-145.25040120696184</v>
      </c>
      <c r="AA48" s="39">
        <f>+AA32-AA47</f>
        <v>-1706137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15381131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7690565</v>
      </c>
      <c r="Y49" s="22">
        <v>-7690565</v>
      </c>
      <c r="Z49" s="23">
        <v>-100</v>
      </c>
      <c r="AA49" s="20">
        <v>15381131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13674994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101359</v>
      </c>
      <c r="L51" s="50">
        <f t="shared" si="3"/>
        <v>11233</v>
      </c>
      <c r="M51" s="50">
        <f t="shared" si="3"/>
        <v>112757</v>
      </c>
      <c r="N51" s="50">
        <f t="shared" si="3"/>
        <v>225349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386009</v>
      </c>
      <c r="X51" s="50">
        <f t="shared" si="3"/>
        <v>6837514</v>
      </c>
      <c r="Y51" s="50">
        <f t="shared" si="3"/>
        <v>-6451505</v>
      </c>
      <c r="Z51" s="51">
        <f>+IF(X51&lt;&gt;0,+(Y51/X51)*100,0)</f>
        <v>-94.354541723790248</v>
      </c>
      <c r="AA51" s="48">
        <f>SUM(AA48:AA50)</f>
        <v>13674994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13674994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101359</v>
      </c>
      <c r="L53" s="56">
        <f t="shared" si="4"/>
        <v>11233</v>
      </c>
      <c r="M53" s="56">
        <f t="shared" si="4"/>
        <v>112757</v>
      </c>
      <c r="N53" s="56">
        <f t="shared" si="4"/>
        <v>225349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386009</v>
      </c>
      <c r="X53" s="56">
        <f t="shared" si="4"/>
        <v>6837514</v>
      </c>
      <c r="Y53" s="56">
        <f t="shared" si="4"/>
        <v>-6451505</v>
      </c>
      <c r="Z53" s="57">
        <f>+IF(X53&lt;&gt;0,+(Y53/X53)*100,0)</f>
        <v>-94.354541723790248</v>
      </c>
      <c r="AA53" s="54">
        <f>+AA51-AA52</f>
        <v>13674994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13674994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101359</v>
      </c>
      <c r="L56" s="50">
        <f t="shared" si="5"/>
        <v>11233</v>
      </c>
      <c r="M56" s="50">
        <f t="shared" si="5"/>
        <v>112757</v>
      </c>
      <c r="N56" s="50">
        <f t="shared" si="5"/>
        <v>225349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386009</v>
      </c>
      <c r="X56" s="50">
        <f t="shared" si="5"/>
        <v>6837514</v>
      </c>
      <c r="Y56" s="50">
        <f t="shared" si="5"/>
        <v>-6451505</v>
      </c>
      <c r="Z56" s="51">
        <f>+IF(X56&lt;&gt;0,+(Y56/X56)*100,0)</f>
        <v>-94.354541723790248</v>
      </c>
      <c r="AA56" s="48">
        <f>SUM(AA53:AA55)</f>
        <v>13674994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13674994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101359</v>
      </c>
      <c r="L59" s="67">
        <f t="shared" si="6"/>
        <v>11233</v>
      </c>
      <c r="M59" s="67">
        <f t="shared" si="6"/>
        <v>112757</v>
      </c>
      <c r="N59" s="67">
        <f t="shared" si="6"/>
        <v>225349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386009</v>
      </c>
      <c r="X59" s="67">
        <f t="shared" si="6"/>
        <v>6837514</v>
      </c>
      <c r="Y59" s="67">
        <f t="shared" si="6"/>
        <v>-6451505</v>
      </c>
      <c r="Z59" s="68">
        <f>+IF(X59&lt;&gt;0,+(Y59/X59)*100,0)</f>
        <v>-94.354541723790248</v>
      </c>
      <c r="AA59" s="65">
        <f>SUM(AA56:AA58)</f>
        <v>13674994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17935619</v>
      </c>
      <c r="D8" s="20"/>
      <c r="E8" s="21">
        <v>22106434</v>
      </c>
      <c r="F8" s="22">
        <v>22106434</v>
      </c>
      <c r="G8" s="22">
        <v>1683160</v>
      </c>
      <c r="H8" s="22">
        <v>2402418</v>
      </c>
      <c r="I8" s="22">
        <v>2035234</v>
      </c>
      <c r="J8" s="22">
        <v>6120812</v>
      </c>
      <c r="K8" s="22">
        <v>2197682</v>
      </c>
      <c r="L8" s="22">
        <v>1591028</v>
      </c>
      <c r="M8" s="22">
        <v>2152592</v>
      </c>
      <c r="N8" s="22">
        <v>5941302</v>
      </c>
      <c r="O8" s="22"/>
      <c r="P8" s="22"/>
      <c r="Q8" s="22"/>
      <c r="R8" s="22"/>
      <c r="S8" s="22"/>
      <c r="T8" s="22"/>
      <c r="U8" s="22"/>
      <c r="V8" s="22"/>
      <c r="W8" s="22">
        <v>12062114</v>
      </c>
      <c r="X8" s="22">
        <v>11053212</v>
      </c>
      <c r="Y8" s="22">
        <v>1008902</v>
      </c>
      <c r="Z8" s="23">
        <v>9.1276816187005192</v>
      </c>
      <c r="AA8" s="20">
        <v>22106434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21840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39584591</v>
      </c>
      <c r="D25" s="20"/>
      <c r="E25" s="21">
        <v>26500000</v>
      </c>
      <c r="F25" s="22">
        <v>26500000</v>
      </c>
      <c r="G25" s="22">
        <v>11041676</v>
      </c>
      <c r="H25" s="22"/>
      <c r="I25" s="22"/>
      <c r="J25" s="22">
        <v>11041676</v>
      </c>
      <c r="K25" s="22"/>
      <c r="L25" s="22"/>
      <c r="M25" s="22">
        <v>7632726</v>
      </c>
      <c r="N25" s="22">
        <v>7632726</v>
      </c>
      <c r="O25" s="22"/>
      <c r="P25" s="22"/>
      <c r="Q25" s="22"/>
      <c r="R25" s="22"/>
      <c r="S25" s="22"/>
      <c r="T25" s="22"/>
      <c r="U25" s="22"/>
      <c r="V25" s="22"/>
      <c r="W25" s="22">
        <v>18674402</v>
      </c>
      <c r="X25" s="22">
        <v>13249998</v>
      </c>
      <c r="Y25" s="22">
        <v>5424404</v>
      </c>
      <c r="Z25" s="23">
        <v>40.938904292664795</v>
      </c>
      <c r="AA25" s="20">
        <v>26500000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57542050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48606434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2197682</v>
      </c>
      <c r="L32" s="31">
        <f t="shared" si="0"/>
        <v>1591028</v>
      </c>
      <c r="M32" s="31">
        <f t="shared" si="0"/>
        <v>9785318</v>
      </c>
      <c r="N32" s="31">
        <f t="shared" si="0"/>
        <v>13574028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30736516</v>
      </c>
      <c r="X32" s="31">
        <f t="shared" si="0"/>
        <v>24303210</v>
      </c>
      <c r="Y32" s="31">
        <f t="shared" si="0"/>
        <v>6433306</v>
      </c>
      <c r="Z32" s="32">
        <f>+IF(X32&lt;&gt;0,+(Y32/X32)*100,0)</f>
        <v>26.471013499862778</v>
      </c>
      <c r="AA32" s="29">
        <f>SUM(AA6:AA31)</f>
        <v>48606434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5573263</v>
      </c>
      <c r="D34" s="20"/>
      <c r="E34" s="21">
        <v>6801632</v>
      </c>
      <c r="F34" s="22">
        <v>6801632</v>
      </c>
      <c r="G34" s="22">
        <v>619932</v>
      </c>
      <c r="H34" s="22">
        <v>640548</v>
      </c>
      <c r="I34" s="22">
        <v>797046</v>
      </c>
      <c r="J34" s="22">
        <v>2057526</v>
      </c>
      <c r="K34" s="22">
        <v>759234</v>
      </c>
      <c r="L34" s="22">
        <v>821724</v>
      </c>
      <c r="M34" s="22">
        <v>968294</v>
      </c>
      <c r="N34" s="22">
        <v>2549252</v>
      </c>
      <c r="O34" s="22"/>
      <c r="P34" s="22"/>
      <c r="Q34" s="22"/>
      <c r="R34" s="22"/>
      <c r="S34" s="22"/>
      <c r="T34" s="22"/>
      <c r="U34" s="22"/>
      <c r="V34" s="22"/>
      <c r="W34" s="22">
        <v>4606778</v>
      </c>
      <c r="X34" s="22">
        <v>3400818</v>
      </c>
      <c r="Y34" s="22">
        <v>1205960</v>
      </c>
      <c r="Z34" s="23">
        <v>35.460880294093947</v>
      </c>
      <c r="AA34" s="20">
        <v>6801632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2436406</v>
      </c>
      <c r="D37" s="20"/>
      <c r="E37" s="21">
        <v>3212458</v>
      </c>
      <c r="F37" s="22">
        <v>3212458</v>
      </c>
      <c r="G37" s="22"/>
      <c r="H37" s="22"/>
      <c r="I37" s="22"/>
      <c r="J37" s="22"/>
      <c r="K37" s="22">
        <v>5366</v>
      </c>
      <c r="L37" s="22">
        <v>7425</v>
      </c>
      <c r="M37" s="22">
        <v>25412</v>
      </c>
      <c r="N37" s="22">
        <v>38203</v>
      </c>
      <c r="O37" s="22"/>
      <c r="P37" s="22"/>
      <c r="Q37" s="22"/>
      <c r="R37" s="22"/>
      <c r="S37" s="22"/>
      <c r="T37" s="22"/>
      <c r="U37" s="22"/>
      <c r="V37" s="22"/>
      <c r="W37" s="22">
        <v>38203</v>
      </c>
      <c r="X37" s="22">
        <v>1606230</v>
      </c>
      <c r="Y37" s="22">
        <v>-1568027</v>
      </c>
      <c r="Z37" s="23">
        <v>-97.62157349819141</v>
      </c>
      <c r="AA37" s="20">
        <v>3212458</v>
      </c>
    </row>
    <row r="38" spans="1:27" ht="13.5" x14ac:dyDescent="0.25">
      <c r="A38" s="19" t="s">
        <v>64</v>
      </c>
      <c r="B38" s="15" t="s">
        <v>32</v>
      </c>
      <c r="C38" s="20">
        <v>13048906</v>
      </c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1467474</v>
      </c>
      <c r="Y38" s="22">
        <v>-1467474</v>
      </c>
      <c r="Z38" s="23">
        <v>-100</v>
      </c>
      <c r="AA38" s="20">
        <v>2934950</v>
      </c>
    </row>
    <row r="39" spans="1:27" ht="13.5" x14ac:dyDescent="0.25">
      <c r="A39" s="19" t="s">
        <v>65</v>
      </c>
      <c r="B39" s="15" t="s">
        <v>32</v>
      </c>
      <c r="C39" s="20">
        <v>6966919</v>
      </c>
      <c r="D39" s="20"/>
      <c r="E39" s="21">
        <v>4000000</v>
      </c>
      <c r="F39" s="22">
        <v>4000000</v>
      </c>
      <c r="G39" s="22">
        <v>421377</v>
      </c>
      <c r="H39" s="22">
        <v>421377</v>
      </c>
      <c r="I39" s="22">
        <v>911496</v>
      </c>
      <c r="J39" s="22">
        <v>1754250</v>
      </c>
      <c r="K39" s="22">
        <v>591106</v>
      </c>
      <c r="L39" s="22">
        <v>572038</v>
      </c>
      <c r="M39" s="22"/>
      <c r="N39" s="22">
        <v>1163144</v>
      </c>
      <c r="O39" s="22"/>
      <c r="P39" s="22"/>
      <c r="Q39" s="22"/>
      <c r="R39" s="22"/>
      <c r="S39" s="22"/>
      <c r="T39" s="22"/>
      <c r="U39" s="22"/>
      <c r="V39" s="22"/>
      <c r="W39" s="22">
        <v>2917394</v>
      </c>
      <c r="X39" s="22">
        <v>1999998</v>
      </c>
      <c r="Y39" s="22">
        <v>917396</v>
      </c>
      <c r="Z39" s="23">
        <v>45.869845869845868</v>
      </c>
      <c r="AA39" s="20">
        <v>4000000</v>
      </c>
    </row>
    <row r="40" spans="1:27" ht="13.5" x14ac:dyDescent="0.25">
      <c r="A40" s="19" t="s">
        <v>40</v>
      </c>
      <c r="B40" s="15" t="s">
        <v>32</v>
      </c>
      <c r="C40" s="20">
        <v>39914</v>
      </c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>
        <v>306</v>
      </c>
      <c r="L40" s="22">
        <v>289</v>
      </c>
      <c r="M40" s="22">
        <v>13057</v>
      </c>
      <c r="N40" s="22">
        <v>13652</v>
      </c>
      <c r="O40" s="22"/>
      <c r="P40" s="22"/>
      <c r="Q40" s="22"/>
      <c r="R40" s="22"/>
      <c r="S40" s="22"/>
      <c r="T40" s="22"/>
      <c r="U40" s="22"/>
      <c r="V40" s="22"/>
      <c r="W40" s="22">
        <v>14595</v>
      </c>
      <c r="X40" s="22">
        <v>31638</v>
      </c>
      <c r="Y40" s="22">
        <v>-17043</v>
      </c>
      <c r="Z40" s="23">
        <v>-53.868765408685761</v>
      </c>
      <c r="AA40" s="20">
        <v>63276</v>
      </c>
    </row>
    <row r="41" spans="1:27" ht="13.5" x14ac:dyDescent="0.25">
      <c r="A41" s="19" t="s">
        <v>66</v>
      </c>
      <c r="B41" s="15" t="s">
        <v>32</v>
      </c>
      <c r="C41" s="20">
        <v>10662502</v>
      </c>
      <c r="D41" s="20"/>
      <c r="E41" s="21">
        <v>304900</v>
      </c>
      <c r="F41" s="22">
        <v>304900</v>
      </c>
      <c r="G41" s="22">
        <v>18000</v>
      </c>
      <c r="H41" s="22">
        <v>18000</v>
      </c>
      <c r="I41" s="22">
        <v>18000</v>
      </c>
      <c r="J41" s="22">
        <v>54000</v>
      </c>
      <c r="K41" s="22">
        <v>18000</v>
      </c>
      <c r="L41" s="22">
        <v>18000</v>
      </c>
      <c r="M41" s="22">
        <v>984024</v>
      </c>
      <c r="N41" s="22">
        <v>1020024</v>
      </c>
      <c r="O41" s="22"/>
      <c r="P41" s="22"/>
      <c r="Q41" s="22"/>
      <c r="R41" s="22"/>
      <c r="S41" s="22"/>
      <c r="T41" s="22"/>
      <c r="U41" s="22"/>
      <c r="V41" s="22"/>
      <c r="W41" s="22">
        <v>1074024</v>
      </c>
      <c r="X41" s="22">
        <v>152454</v>
      </c>
      <c r="Y41" s="22">
        <v>921570</v>
      </c>
      <c r="Z41" s="23">
        <v>604.49053484985632</v>
      </c>
      <c r="AA41" s="20">
        <v>304900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3734852</v>
      </c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>
        <v>8650</v>
      </c>
      <c r="M43" s="22">
        <v>14559</v>
      </c>
      <c r="N43" s="22">
        <v>23209</v>
      </c>
      <c r="O43" s="22"/>
      <c r="P43" s="22"/>
      <c r="Q43" s="22"/>
      <c r="R43" s="22"/>
      <c r="S43" s="22"/>
      <c r="T43" s="22"/>
      <c r="U43" s="22"/>
      <c r="V43" s="22"/>
      <c r="W43" s="22">
        <v>23209</v>
      </c>
      <c r="X43" s="22">
        <v>32526</v>
      </c>
      <c r="Y43" s="22">
        <v>-9317</v>
      </c>
      <c r="Z43" s="23">
        <v>-28.644776486503105</v>
      </c>
      <c r="AA43" s="20">
        <v>65050</v>
      </c>
    </row>
    <row r="44" spans="1:27" ht="13.5" x14ac:dyDescent="0.25">
      <c r="A44" s="19" t="s">
        <v>69</v>
      </c>
      <c r="B44" s="15" t="s">
        <v>32</v>
      </c>
      <c r="C44" s="20">
        <v>4357860</v>
      </c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>
        <v>179240</v>
      </c>
      <c r="L44" s="22">
        <v>234219</v>
      </c>
      <c r="M44" s="22">
        <v>826603</v>
      </c>
      <c r="N44" s="22">
        <v>1240062</v>
      </c>
      <c r="O44" s="22"/>
      <c r="P44" s="22"/>
      <c r="Q44" s="22"/>
      <c r="R44" s="22"/>
      <c r="S44" s="22"/>
      <c r="T44" s="22"/>
      <c r="U44" s="22"/>
      <c r="V44" s="22"/>
      <c r="W44" s="22">
        <v>1788195</v>
      </c>
      <c r="X44" s="22">
        <v>1156218</v>
      </c>
      <c r="Y44" s="22">
        <v>631977</v>
      </c>
      <c r="Z44" s="23">
        <v>54.658982994556396</v>
      </c>
      <c r="AA44" s="20">
        <v>2312432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46820622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19694698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1553252</v>
      </c>
      <c r="L47" s="31">
        <f t="shared" si="1"/>
        <v>1662345</v>
      </c>
      <c r="M47" s="31">
        <f t="shared" si="1"/>
        <v>2831949</v>
      </c>
      <c r="N47" s="31">
        <f t="shared" si="1"/>
        <v>6047546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10462398</v>
      </c>
      <c r="X47" s="31">
        <f t="shared" si="1"/>
        <v>9847356</v>
      </c>
      <c r="Y47" s="31">
        <f t="shared" si="1"/>
        <v>615042</v>
      </c>
      <c r="Z47" s="32">
        <f>+IF(X47&lt;&gt;0,+(Y47/X47)*100,0)</f>
        <v>6.2457577445153802</v>
      </c>
      <c r="AA47" s="29">
        <f>SUM(AA34:AA46)</f>
        <v>19694698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10721428</v>
      </c>
      <c r="D48" s="39">
        <f t="shared" si="2"/>
        <v>0</v>
      </c>
      <c r="E48" s="40">
        <f t="shared" si="2"/>
        <v>28911736</v>
      </c>
      <c r="F48" s="41">
        <f t="shared" si="2"/>
        <v>28911736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644430</v>
      </c>
      <c r="L48" s="41">
        <f t="shared" si="2"/>
        <v>-71317</v>
      </c>
      <c r="M48" s="41">
        <f t="shared" si="2"/>
        <v>6953369</v>
      </c>
      <c r="N48" s="41">
        <f t="shared" si="2"/>
        <v>7526482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20274118</v>
      </c>
      <c r="X48" s="41">
        <f t="shared" si="2"/>
        <v>14455854</v>
      </c>
      <c r="Y48" s="41">
        <f t="shared" si="2"/>
        <v>5818264</v>
      </c>
      <c r="Z48" s="42">
        <f>+IF(X48&lt;&gt;0,+(Y48/X48)*100,0)</f>
        <v>40.248497252393392</v>
      </c>
      <c r="AA48" s="39">
        <f>+AA32-AA47</f>
        <v>28911736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1110927</v>
      </c>
      <c r="N49" s="22">
        <v>1110927</v>
      </c>
      <c r="O49" s="22"/>
      <c r="P49" s="22"/>
      <c r="Q49" s="22"/>
      <c r="R49" s="22"/>
      <c r="S49" s="22"/>
      <c r="T49" s="22"/>
      <c r="U49" s="22"/>
      <c r="V49" s="22"/>
      <c r="W49" s="22">
        <v>1110927</v>
      </c>
      <c r="X49" s="22"/>
      <c r="Y49" s="22">
        <v>1110927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5044949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15766377</v>
      </c>
      <c r="D51" s="48">
        <f t="shared" si="3"/>
        <v>0</v>
      </c>
      <c r="E51" s="49">
        <f t="shared" si="3"/>
        <v>28911736</v>
      </c>
      <c r="F51" s="50">
        <f t="shared" si="3"/>
        <v>28911736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644430</v>
      </c>
      <c r="L51" s="50">
        <f t="shared" si="3"/>
        <v>-71317</v>
      </c>
      <c r="M51" s="50">
        <f t="shared" si="3"/>
        <v>8064296</v>
      </c>
      <c r="N51" s="50">
        <f t="shared" si="3"/>
        <v>8637409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21385045</v>
      </c>
      <c r="X51" s="50">
        <f t="shared" si="3"/>
        <v>14455854</v>
      </c>
      <c r="Y51" s="50">
        <f t="shared" si="3"/>
        <v>6929191</v>
      </c>
      <c r="Z51" s="51">
        <f>+IF(X51&lt;&gt;0,+(Y51/X51)*100,0)</f>
        <v>47.933460036328533</v>
      </c>
      <c r="AA51" s="48">
        <f>SUM(AA48:AA50)</f>
        <v>28911736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15766377</v>
      </c>
      <c r="D53" s="54">
        <f>+D51-D52</f>
        <v>0</v>
      </c>
      <c r="E53" s="55">
        <f t="shared" si="4"/>
        <v>28911736</v>
      </c>
      <c r="F53" s="56">
        <f t="shared" si="4"/>
        <v>28911736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644430</v>
      </c>
      <c r="L53" s="56">
        <f t="shared" si="4"/>
        <v>-71317</v>
      </c>
      <c r="M53" s="56">
        <f t="shared" si="4"/>
        <v>8064296</v>
      </c>
      <c r="N53" s="56">
        <f t="shared" si="4"/>
        <v>8637409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21385045</v>
      </c>
      <c r="X53" s="56">
        <f t="shared" si="4"/>
        <v>14455854</v>
      </c>
      <c r="Y53" s="56">
        <f t="shared" si="4"/>
        <v>6929191</v>
      </c>
      <c r="Z53" s="57">
        <f>+IF(X53&lt;&gt;0,+(Y53/X53)*100,0)</f>
        <v>47.933460036328533</v>
      </c>
      <c r="AA53" s="54">
        <f>+AA51-AA52</f>
        <v>28911736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15766377</v>
      </c>
      <c r="D56" s="48">
        <f>SUM(D53:D55)</f>
        <v>0</v>
      </c>
      <c r="E56" s="49">
        <f t="shared" si="5"/>
        <v>28911736</v>
      </c>
      <c r="F56" s="50">
        <f t="shared" si="5"/>
        <v>28911736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644430</v>
      </c>
      <c r="L56" s="50">
        <f t="shared" si="5"/>
        <v>-71317</v>
      </c>
      <c r="M56" s="50">
        <f t="shared" si="5"/>
        <v>8064296</v>
      </c>
      <c r="N56" s="50">
        <f t="shared" si="5"/>
        <v>8637409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21385045</v>
      </c>
      <c r="X56" s="50">
        <f t="shared" si="5"/>
        <v>14455854</v>
      </c>
      <c r="Y56" s="50">
        <f t="shared" si="5"/>
        <v>6929191</v>
      </c>
      <c r="Z56" s="51">
        <f>+IF(X56&lt;&gt;0,+(Y56/X56)*100,0)</f>
        <v>47.933460036328533</v>
      </c>
      <c r="AA56" s="48">
        <f>SUM(AA53:AA55)</f>
        <v>28911736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15766377</v>
      </c>
      <c r="D59" s="65">
        <f>SUM(D56:D58)</f>
        <v>0</v>
      </c>
      <c r="E59" s="66">
        <f t="shared" si="6"/>
        <v>28911736</v>
      </c>
      <c r="F59" s="67">
        <f t="shared" si="6"/>
        <v>28911736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644430</v>
      </c>
      <c r="L59" s="67">
        <f t="shared" si="6"/>
        <v>-71317</v>
      </c>
      <c r="M59" s="67">
        <f t="shared" si="6"/>
        <v>8064296</v>
      </c>
      <c r="N59" s="67">
        <f t="shared" si="6"/>
        <v>8637409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21385045</v>
      </c>
      <c r="X59" s="67">
        <f t="shared" si="6"/>
        <v>14455854</v>
      </c>
      <c r="Y59" s="67">
        <f t="shared" si="6"/>
        <v>6929191</v>
      </c>
      <c r="Z59" s="68">
        <f>+IF(X59&lt;&gt;0,+(Y59/X59)*100,0)</f>
        <v>47.933460036328533</v>
      </c>
      <c r="AA59" s="65">
        <f>SUM(AA56:AA58)</f>
        <v>28911736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>
        <v>2924950</v>
      </c>
      <c r="L8" s="22">
        <v>3687563</v>
      </c>
      <c r="M8" s="22">
        <v>3586597</v>
      </c>
      <c r="N8" s="22">
        <v>10199110</v>
      </c>
      <c r="O8" s="22"/>
      <c r="P8" s="22"/>
      <c r="Q8" s="22"/>
      <c r="R8" s="22"/>
      <c r="S8" s="22"/>
      <c r="T8" s="22"/>
      <c r="U8" s="22"/>
      <c r="V8" s="22"/>
      <c r="W8" s="22">
        <v>20633746</v>
      </c>
      <c r="X8" s="22">
        <v>24040089</v>
      </c>
      <c r="Y8" s="22">
        <v>-3406343</v>
      </c>
      <c r="Z8" s="23">
        <v>-14.169427575746496</v>
      </c>
      <c r="AA8" s="20">
        <v>49688824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>
        <v>6104</v>
      </c>
      <c r="L10" s="22">
        <v>8247</v>
      </c>
      <c r="M10" s="22">
        <v>3065</v>
      </c>
      <c r="N10" s="22">
        <v>17416</v>
      </c>
      <c r="O10" s="22"/>
      <c r="P10" s="22"/>
      <c r="Q10" s="22"/>
      <c r="R10" s="22"/>
      <c r="S10" s="22"/>
      <c r="T10" s="22"/>
      <c r="U10" s="22"/>
      <c r="V10" s="22"/>
      <c r="W10" s="22">
        <v>40579</v>
      </c>
      <c r="X10" s="22">
        <v>13981</v>
      </c>
      <c r="Y10" s="22">
        <v>26598</v>
      </c>
      <c r="Z10" s="23">
        <v>190.2439024390244</v>
      </c>
      <c r="AA10" s="20">
        <v>37728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>
        <v>388684</v>
      </c>
      <c r="L13" s="22">
        <v>389957</v>
      </c>
      <c r="M13" s="22">
        <v>406577</v>
      </c>
      <c r="N13" s="22">
        <v>1185218</v>
      </c>
      <c r="O13" s="22"/>
      <c r="P13" s="22"/>
      <c r="Q13" s="22"/>
      <c r="R13" s="22"/>
      <c r="S13" s="22"/>
      <c r="T13" s="22"/>
      <c r="U13" s="22"/>
      <c r="V13" s="22"/>
      <c r="W13" s="22">
        <v>2266492</v>
      </c>
      <c r="X13" s="22">
        <v>3048438</v>
      </c>
      <c r="Y13" s="22">
        <v>-781946</v>
      </c>
      <c r="Z13" s="23">
        <v>-25.65071029819206</v>
      </c>
      <c r="AA13" s="20">
        <v>6096875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3319738</v>
      </c>
      <c r="L32" s="31">
        <f t="shared" si="0"/>
        <v>4085767</v>
      </c>
      <c r="M32" s="31">
        <f t="shared" si="0"/>
        <v>3996239</v>
      </c>
      <c r="N32" s="31">
        <f t="shared" si="0"/>
        <v>11401744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22940817</v>
      </c>
      <c r="X32" s="31">
        <f t="shared" si="0"/>
        <v>27102508</v>
      </c>
      <c r="Y32" s="31">
        <f t="shared" si="0"/>
        <v>-4161691</v>
      </c>
      <c r="Z32" s="32">
        <f>+IF(X32&lt;&gt;0,+(Y32/X32)*100,0)</f>
        <v>-15.35537227772426</v>
      </c>
      <c r="AA32" s="29">
        <f>SUM(AA6:AA31)</f>
        <v>55823427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19032948</v>
      </c>
      <c r="G34" s="22"/>
      <c r="H34" s="22">
        <v>1723599</v>
      </c>
      <c r="I34" s="22">
        <v>846595</v>
      </c>
      <c r="J34" s="22">
        <v>2570194</v>
      </c>
      <c r="K34" s="22">
        <v>918600</v>
      </c>
      <c r="L34" s="22">
        <v>1440506</v>
      </c>
      <c r="M34" s="22"/>
      <c r="N34" s="22">
        <v>2359106</v>
      </c>
      <c r="O34" s="22"/>
      <c r="P34" s="22"/>
      <c r="Q34" s="22"/>
      <c r="R34" s="22"/>
      <c r="S34" s="22"/>
      <c r="T34" s="22"/>
      <c r="U34" s="22"/>
      <c r="V34" s="22"/>
      <c r="W34" s="22">
        <v>4929300</v>
      </c>
      <c r="X34" s="22">
        <v>10112355</v>
      </c>
      <c r="Y34" s="22">
        <v>-5183055</v>
      </c>
      <c r="Z34" s="23">
        <v>-51.25467806460513</v>
      </c>
      <c r="AA34" s="20">
        <v>19032948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1900000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382206</v>
      </c>
      <c r="Y37" s="22">
        <v>-382206</v>
      </c>
      <c r="Z37" s="23">
        <v>-100</v>
      </c>
      <c r="AA37" s="20">
        <v>1900000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>
        <v>3550331</v>
      </c>
      <c r="L39" s="22">
        <v>887583</v>
      </c>
      <c r="M39" s="22">
        <v>887583</v>
      </c>
      <c r="N39" s="22">
        <v>5325497</v>
      </c>
      <c r="O39" s="22"/>
      <c r="P39" s="22"/>
      <c r="Q39" s="22"/>
      <c r="R39" s="22"/>
      <c r="S39" s="22"/>
      <c r="T39" s="22"/>
      <c r="U39" s="22"/>
      <c r="V39" s="22"/>
      <c r="W39" s="22">
        <v>5325497</v>
      </c>
      <c r="X39" s="22">
        <v>5325498</v>
      </c>
      <c r="Y39" s="22">
        <v>-1</v>
      </c>
      <c r="Z39" s="23"/>
      <c r="AA39" s="20">
        <v>10650994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1500000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42755</v>
      </c>
      <c r="X41" s="22">
        <v>372055</v>
      </c>
      <c r="Y41" s="22">
        <v>-329300</v>
      </c>
      <c r="Z41" s="23">
        <v>-88.508419454112968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>
        <v>76482</v>
      </c>
      <c r="L43" s="22">
        <v>355653</v>
      </c>
      <c r="M43" s="22"/>
      <c r="N43" s="22">
        <v>432135</v>
      </c>
      <c r="O43" s="22"/>
      <c r="P43" s="22"/>
      <c r="Q43" s="22"/>
      <c r="R43" s="22"/>
      <c r="S43" s="22"/>
      <c r="T43" s="22"/>
      <c r="U43" s="22"/>
      <c r="V43" s="22"/>
      <c r="W43" s="22">
        <v>1051597</v>
      </c>
      <c r="X43" s="22">
        <v>1402536</v>
      </c>
      <c r="Y43" s="22">
        <v>-350939</v>
      </c>
      <c r="Z43" s="23">
        <v>-25.021746322376039</v>
      </c>
      <c r="AA43" s="20">
        <v>2805069</v>
      </c>
    </row>
    <row r="44" spans="1:27" ht="13.5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2089123</v>
      </c>
      <c r="G44" s="22"/>
      <c r="H44" s="22">
        <v>31159</v>
      </c>
      <c r="I44" s="22">
        <v>7159</v>
      </c>
      <c r="J44" s="22">
        <v>38318</v>
      </c>
      <c r="K44" s="22">
        <v>7865</v>
      </c>
      <c r="L44" s="22">
        <v>54909</v>
      </c>
      <c r="M44" s="22"/>
      <c r="N44" s="22">
        <v>62774</v>
      </c>
      <c r="O44" s="22"/>
      <c r="P44" s="22"/>
      <c r="Q44" s="22"/>
      <c r="R44" s="22"/>
      <c r="S44" s="22"/>
      <c r="T44" s="22"/>
      <c r="U44" s="22"/>
      <c r="V44" s="22"/>
      <c r="W44" s="22">
        <v>101092</v>
      </c>
      <c r="X44" s="22">
        <v>104107</v>
      </c>
      <c r="Y44" s="22">
        <v>-3015</v>
      </c>
      <c r="Z44" s="23">
        <v>-2.8960588625164494</v>
      </c>
      <c r="AA44" s="20">
        <v>2089123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37978134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4553278</v>
      </c>
      <c r="L47" s="31">
        <f t="shared" si="1"/>
        <v>2738651</v>
      </c>
      <c r="M47" s="31">
        <f t="shared" si="1"/>
        <v>887583</v>
      </c>
      <c r="N47" s="31">
        <f t="shared" si="1"/>
        <v>8179512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11450241</v>
      </c>
      <c r="X47" s="31">
        <f t="shared" si="1"/>
        <v>17698757</v>
      </c>
      <c r="Y47" s="31">
        <f t="shared" si="1"/>
        <v>-6248516</v>
      </c>
      <c r="Z47" s="32">
        <f>+IF(X47&lt;&gt;0,+(Y47/X47)*100,0)</f>
        <v>-35.304829599050372</v>
      </c>
      <c r="AA47" s="29">
        <f>SUM(AA34:AA46)</f>
        <v>37978134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17845293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-1233540</v>
      </c>
      <c r="L48" s="41">
        <f t="shared" si="2"/>
        <v>1347116</v>
      </c>
      <c r="M48" s="41">
        <f t="shared" si="2"/>
        <v>3108656</v>
      </c>
      <c r="N48" s="41">
        <f t="shared" si="2"/>
        <v>3222232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11490576</v>
      </c>
      <c r="X48" s="41">
        <f t="shared" si="2"/>
        <v>9403751</v>
      </c>
      <c r="Y48" s="41">
        <f t="shared" si="2"/>
        <v>2086825</v>
      </c>
      <c r="Z48" s="42">
        <f>+IF(X48&lt;&gt;0,+(Y48/X48)*100,0)</f>
        <v>22.191410640285987</v>
      </c>
      <c r="AA48" s="39">
        <f>+AA32-AA47</f>
        <v>17845293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17845293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-1233540</v>
      </c>
      <c r="L51" s="50">
        <f t="shared" si="3"/>
        <v>1347116</v>
      </c>
      <c r="M51" s="50">
        <f t="shared" si="3"/>
        <v>3108656</v>
      </c>
      <c r="N51" s="50">
        <f t="shared" si="3"/>
        <v>3222232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11490576</v>
      </c>
      <c r="X51" s="50">
        <f t="shared" si="3"/>
        <v>9403751</v>
      </c>
      <c r="Y51" s="50">
        <f t="shared" si="3"/>
        <v>2086825</v>
      </c>
      <c r="Z51" s="51">
        <f>+IF(X51&lt;&gt;0,+(Y51/X51)*100,0)</f>
        <v>22.191410640285987</v>
      </c>
      <c r="AA51" s="48">
        <f>SUM(AA48:AA50)</f>
        <v>17845293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17845293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-1233540</v>
      </c>
      <c r="L53" s="56">
        <f t="shared" si="4"/>
        <v>1347116</v>
      </c>
      <c r="M53" s="56">
        <f t="shared" si="4"/>
        <v>3108656</v>
      </c>
      <c r="N53" s="56">
        <f t="shared" si="4"/>
        <v>3222232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11490576</v>
      </c>
      <c r="X53" s="56">
        <f t="shared" si="4"/>
        <v>9403751</v>
      </c>
      <c r="Y53" s="56">
        <f t="shared" si="4"/>
        <v>2086825</v>
      </c>
      <c r="Z53" s="57">
        <f>+IF(X53&lt;&gt;0,+(Y53/X53)*100,0)</f>
        <v>22.191410640285987</v>
      </c>
      <c r="AA53" s="54">
        <f>+AA51-AA52</f>
        <v>17845293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17845293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-1233540</v>
      </c>
      <c r="L56" s="50">
        <f t="shared" si="5"/>
        <v>1347116</v>
      </c>
      <c r="M56" s="50">
        <f t="shared" si="5"/>
        <v>3108656</v>
      </c>
      <c r="N56" s="50">
        <f t="shared" si="5"/>
        <v>3222232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11490576</v>
      </c>
      <c r="X56" s="50">
        <f t="shared" si="5"/>
        <v>9403751</v>
      </c>
      <c r="Y56" s="50">
        <f t="shared" si="5"/>
        <v>2086825</v>
      </c>
      <c r="Z56" s="51">
        <f>+IF(X56&lt;&gt;0,+(Y56/X56)*100,0)</f>
        <v>22.191410640285987</v>
      </c>
      <c r="AA56" s="48">
        <f>SUM(AA53:AA55)</f>
        <v>17845293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17845293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-1233540</v>
      </c>
      <c r="L59" s="67">
        <f t="shared" si="6"/>
        <v>1347116</v>
      </c>
      <c r="M59" s="67">
        <f t="shared" si="6"/>
        <v>3108656</v>
      </c>
      <c r="N59" s="67">
        <f t="shared" si="6"/>
        <v>3222232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11490576</v>
      </c>
      <c r="X59" s="67">
        <f t="shared" si="6"/>
        <v>9403751</v>
      </c>
      <c r="Y59" s="67">
        <f t="shared" si="6"/>
        <v>2086825</v>
      </c>
      <c r="Z59" s="68">
        <f>+IF(X59&lt;&gt;0,+(Y59/X59)*100,0)</f>
        <v>22.191410640285987</v>
      </c>
      <c r="AA59" s="65">
        <f>SUM(AA56:AA58)</f>
        <v>17845293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/>
      <c r="P7" s="22"/>
      <c r="Q7" s="22"/>
      <c r="R7" s="22"/>
      <c r="S7" s="22"/>
      <c r="T7" s="22"/>
      <c r="U7" s="22"/>
      <c r="V7" s="22"/>
      <c r="W7" s="22">
        <v>-2129</v>
      </c>
      <c r="X7" s="22">
        <v>-1800</v>
      </c>
      <c r="Y7" s="22">
        <v>-329</v>
      </c>
      <c r="Z7" s="23">
        <v>18.277777777777779</v>
      </c>
      <c r="AA7" s="20">
        <v>-3603</v>
      </c>
    </row>
    <row r="8" spans="1:27" ht="13.5" x14ac:dyDescent="0.25">
      <c r="A8" s="19" t="s">
        <v>36</v>
      </c>
      <c r="B8" s="15" t="s">
        <v>32</v>
      </c>
      <c r="C8" s="20">
        <v>2096204</v>
      </c>
      <c r="D8" s="20"/>
      <c r="E8" s="21">
        <v>1611814</v>
      </c>
      <c r="F8" s="22">
        <v>1611814</v>
      </c>
      <c r="G8" s="22">
        <v>-1480</v>
      </c>
      <c r="H8" s="22"/>
      <c r="I8" s="22"/>
      <c r="J8" s="22">
        <v>-1480</v>
      </c>
      <c r="K8" s="22">
        <v>-224</v>
      </c>
      <c r="L8" s="22">
        <v>728371</v>
      </c>
      <c r="M8" s="22">
        <v>355700</v>
      </c>
      <c r="N8" s="22">
        <v>1083847</v>
      </c>
      <c r="O8" s="22"/>
      <c r="P8" s="22"/>
      <c r="Q8" s="22"/>
      <c r="R8" s="22"/>
      <c r="S8" s="22"/>
      <c r="T8" s="22"/>
      <c r="U8" s="22"/>
      <c r="V8" s="22"/>
      <c r="W8" s="22">
        <v>1082367</v>
      </c>
      <c r="X8" s="22">
        <v>805908</v>
      </c>
      <c r="Y8" s="22">
        <v>276459</v>
      </c>
      <c r="Z8" s="23">
        <v>34.304039667058774</v>
      </c>
      <c r="AA8" s="20">
        <v>1611814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1221481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>
        <v>144908</v>
      </c>
      <c r="M28" s="22">
        <v>87813</v>
      </c>
      <c r="N28" s="22">
        <v>232721</v>
      </c>
      <c r="O28" s="22"/>
      <c r="P28" s="22"/>
      <c r="Q28" s="22"/>
      <c r="R28" s="22"/>
      <c r="S28" s="22"/>
      <c r="T28" s="22"/>
      <c r="U28" s="22"/>
      <c r="V28" s="22"/>
      <c r="W28" s="22">
        <v>232721</v>
      </c>
      <c r="X28" s="22">
        <v>2270790</v>
      </c>
      <c r="Y28" s="22">
        <v>-2038069</v>
      </c>
      <c r="Z28" s="23">
        <v>-89.751540212877458</v>
      </c>
      <c r="AA28" s="20">
        <v>4541581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3314200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6149792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-1112</v>
      </c>
      <c r="L32" s="31">
        <f t="shared" si="0"/>
        <v>872649</v>
      </c>
      <c r="M32" s="31">
        <f t="shared" si="0"/>
        <v>443197</v>
      </c>
      <c r="N32" s="31">
        <f t="shared" si="0"/>
        <v>1314734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1312959</v>
      </c>
      <c r="X32" s="31">
        <f t="shared" si="0"/>
        <v>3074898</v>
      </c>
      <c r="Y32" s="31">
        <f t="shared" si="0"/>
        <v>-1761939</v>
      </c>
      <c r="Z32" s="32">
        <f>+IF(X32&lt;&gt;0,+(Y32/X32)*100,0)</f>
        <v>-57.300729975433327</v>
      </c>
      <c r="AA32" s="29">
        <f>SUM(AA6:AA31)</f>
        <v>6149792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1669554</v>
      </c>
      <c r="G34" s="22">
        <v>179128</v>
      </c>
      <c r="H34" s="22"/>
      <c r="I34" s="22">
        <v>169150</v>
      </c>
      <c r="J34" s="22">
        <v>348278</v>
      </c>
      <c r="K34" s="22">
        <v>184827</v>
      </c>
      <c r="L34" s="22">
        <v>153586</v>
      </c>
      <c r="M34" s="22">
        <v>153410</v>
      </c>
      <c r="N34" s="22">
        <v>491823</v>
      </c>
      <c r="O34" s="22"/>
      <c r="P34" s="22"/>
      <c r="Q34" s="22"/>
      <c r="R34" s="22"/>
      <c r="S34" s="22"/>
      <c r="T34" s="22"/>
      <c r="U34" s="22"/>
      <c r="V34" s="22"/>
      <c r="W34" s="22">
        <v>840101</v>
      </c>
      <c r="X34" s="22">
        <v>834774</v>
      </c>
      <c r="Y34" s="22">
        <v>5327</v>
      </c>
      <c r="Z34" s="23">
        <v>0.63813678911897109</v>
      </c>
      <c r="AA34" s="20">
        <v>1669554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530220</v>
      </c>
      <c r="Y38" s="22">
        <v>-530220</v>
      </c>
      <c r="Z38" s="23">
        <v>-100</v>
      </c>
      <c r="AA38" s="20">
        <v>1060441</v>
      </c>
    </row>
    <row r="39" spans="1:27" ht="13.5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774096</v>
      </c>
      <c r="Y39" s="22">
        <v>-774096</v>
      </c>
      <c r="Z39" s="23">
        <v>-100</v>
      </c>
      <c r="AA39" s="20">
        <v>1548192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/>
      <c r="G41" s="22">
        <v>412</v>
      </c>
      <c r="H41" s="22"/>
      <c r="I41" s="22"/>
      <c r="J41" s="22">
        <v>412</v>
      </c>
      <c r="K41" s="22">
        <v>483</v>
      </c>
      <c r="L41" s="22">
        <v>32600</v>
      </c>
      <c r="M41" s="22">
        <v>202825</v>
      </c>
      <c r="N41" s="22">
        <v>235908</v>
      </c>
      <c r="O41" s="22"/>
      <c r="P41" s="22"/>
      <c r="Q41" s="22"/>
      <c r="R41" s="22"/>
      <c r="S41" s="22"/>
      <c r="T41" s="22"/>
      <c r="U41" s="22"/>
      <c r="V41" s="22"/>
      <c r="W41" s="22">
        <v>236320</v>
      </c>
      <c r="X41" s="22"/>
      <c r="Y41" s="22">
        <v>236320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5225</v>
      </c>
      <c r="G44" s="22">
        <v>11054</v>
      </c>
      <c r="H44" s="22"/>
      <c r="I44" s="22">
        <v>1495</v>
      </c>
      <c r="J44" s="22">
        <v>12549</v>
      </c>
      <c r="K44" s="22">
        <v>13389</v>
      </c>
      <c r="L44" s="22">
        <v>173566</v>
      </c>
      <c r="M44" s="22">
        <v>101865</v>
      </c>
      <c r="N44" s="22">
        <v>288820</v>
      </c>
      <c r="O44" s="22"/>
      <c r="P44" s="22"/>
      <c r="Q44" s="22"/>
      <c r="R44" s="22"/>
      <c r="S44" s="22"/>
      <c r="T44" s="22"/>
      <c r="U44" s="22"/>
      <c r="V44" s="22"/>
      <c r="W44" s="22">
        <v>301369</v>
      </c>
      <c r="X44" s="22">
        <v>2610</v>
      </c>
      <c r="Y44" s="22">
        <v>298759</v>
      </c>
      <c r="Z44" s="23">
        <v>11446.704980842913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4556841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198699</v>
      </c>
      <c r="L47" s="31">
        <f t="shared" si="1"/>
        <v>359752</v>
      </c>
      <c r="M47" s="31">
        <f t="shared" si="1"/>
        <v>458100</v>
      </c>
      <c r="N47" s="31">
        <f t="shared" si="1"/>
        <v>1016551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1377790</v>
      </c>
      <c r="X47" s="31">
        <f t="shared" si="1"/>
        <v>2278416</v>
      </c>
      <c r="Y47" s="31">
        <f t="shared" si="1"/>
        <v>-900626</v>
      </c>
      <c r="Z47" s="32">
        <f>+IF(X47&lt;&gt;0,+(Y47/X47)*100,0)</f>
        <v>-39.52860232723085</v>
      </c>
      <c r="AA47" s="29">
        <f>SUM(AA34:AA46)</f>
        <v>4556841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-2794694</v>
      </c>
      <c r="D48" s="39">
        <f t="shared" si="2"/>
        <v>0</v>
      </c>
      <c r="E48" s="40">
        <f t="shared" si="2"/>
        <v>1592951</v>
      </c>
      <c r="F48" s="41">
        <f t="shared" si="2"/>
        <v>1592951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-199811</v>
      </c>
      <c r="L48" s="41">
        <f t="shared" si="2"/>
        <v>512897</v>
      </c>
      <c r="M48" s="41">
        <f t="shared" si="2"/>
        <v>-14903</v>
      </c>
      <c r="N48" s="41">
        <f t="shared" si="2"/>
        <v>298183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-64831</v>
      </c>
      <c r="X48" s="41">
        <f t="shared" si="2"/>
        <v>796482</v>
      </c>
      <c r="Y48" s="41">
        <f t="shared" si="2"/>
        <v>-861313</v>
      </c>
      <c r="Z48" s="42">
        <f>+IF(X48&lt;&gt;0,+(Y48/X48)*100,0)</f>
        <v>-108.13966919528627</v>
      </c>
      <c r="AA48" s="39">
        <f>+AA32-AA47</f>
        <v>1592951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-2794694</v>
      </c>
      <c r="D51" s="48">
        <f t="shared" si="3"/>
        <v>0</v>
      </c>
      <c r="E51" s="49">
        <f t="shared" si="3"/>
        <v>1592951</v>
      </c>
      <c r="F51" s="50">
        <f t="shared" si="3"/>
        <v>1592951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-199811</v>
      </c>
      <c r="L51" s="50">
        <f t="shared" si="3"/>
        <v>512897</v>
      </c>
      <c r="M51" s="50">
        <f t="shared" si="3"/>
        <v>-14903</v>
      </c>
      <c r="N51" s="50">
        <f t="shared" si="3"/>
        <v>298183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-64831</v>
      </c>
      <c r="X51" s="50">
        <f t="shared" si="3"/>
        <v>796482</v>
      </c>
      <c r="Y51" s="50">
        <f t="shared" si="3"/>
        <v>-861313</v>
      </c>
      <c r="Z51" s="51">
        <f>+IF(X51&lt;&gt;0,+(Y51/X51)*100,0)</f>
        <v>-108.13966919528627</v>
      </c>
      <c r="AA51" s="48">
        <f>SUM(AA48:AA50)</f>
        <v>1592951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-2794694</v>
      </c>
      <c r="D53" s="54">
        <f>+D51-D52</f>
        <v>0</v>
      </c>
      <c r="E53" s="55">
        <f t="shared" si="4"/>
        <v>1592951</v>
      </c>
      <c r="F53" s="56">
        <f t="shared" si="4"/>
        <v>1592951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-199811</v>
      </c>
      <c r="L53" s="56">
        <f t="shared" si="4"/>
        <v>512897</v>
      </c>
      <c r="M53" s="56">
        <f t="shared" si="4"/>
        <v>-14903</v>
      </c>
      <c r="N53" s="56">
        <f t="shared" si="4"/>
        <v>298183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-64831</v>
      </c>
      <c r="X53" s="56">
        <f t="shared" si="4"/>
        <v>796482</v>
      </c>
      <c r="Y53" s="56">
        <f t="shared" si="4"/>
        <v>-861313</v>
      </c>
      <c r="Z53" s="57">
        <f>+IF(X53&lt;&gt;0,+(Y53/X53)*100,0)</f>
        <v>-108.13966919528627</v>
      </c>
      <c r="AA53" s="54">
        <f>+AA51-AA52</f>
        <v>1592951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-2794694</v>
      </c>
      <c r="D56" s="48">
        <f>SUM(D53:D55)</f>
        <v>0</v>
      </c>
      <c r="E56" s="49">
        <f t="shared" si="5"/>
        <v>1592951</v>
      </c>
      <c r="F56" s="50">
        <f t="shared" si="5"/>
        <v>1592951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-199811</v>
      </c>
      <c r="L56" s="50">
        <f t="shared" si="5"/>
        <v>512897</v>
      </c>
      <c r="M56" s="50">
        <f t="shared" si="5"/>
        <v>-14903</v>
      </c>
      <c r="N56" s="50">
        <f t="shared" si="5"/>
        <v>298183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-64831</v>
      </c>
      <c r="X56" s="50">
        <f t="shared" si="5"/>
        <v>796482</v>
      </c>
      <c r="Y56" s="50">
        <f t="shared" si="5"/>
        <v>-861313</v>
      </c>
      <c r="Z56" s="51">
        <f>+IF(X56&lt;&gt;0,+(Y56/X56)*100,0)</f>
        <v>-108.13966919528627</v>
      </c>
      <c r="AA56" s="48">
        <f>SUM(AA53:AA55)</f>
        <v>1592951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-2794694</v>
      </c>
      <c r="D59" s="65">
        <f>SUM(D56:D58)</f>
        <v>0</v>
      </c>
      <c r="E59" s="66">
        <f t="shared" si="6"/>
        <v>1592951</v>
      </c>
      <c r="F59" s="67">
        <f t="shared" si="6"/>
        <v>1592951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-199811</v>
      </c>
      <c r="L59" s="67">
        <f t="shared" si="6"/>
        <v>512897</v>
      </c>
      <c r="M59" s="67">
        <f t="shared" si="6"/>
        <v>-14903</v>
      </c>
      <c r="N59" s="67">
        <f t="shared" si="6"/>
        <v>298183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-64831</v>
      </c>
      <c r="X59" s="67">
        <f t="shared" si="6"/>
        <v>796482</v>
      </c>
      <c r="Y59" s="67">
        <f t="shared" si="6"/>
        <v>-861313</v>
      </c>
      <c r="Z59" s="68">
        <f>+IF(X59&lt;&gt;0,+(Y59/X59)*100,0)</f>
        <v>-108.13966919528627</v>
      </c>
      <c r="AA59" s="65">
        <f>SUM(AA56:AA58)</f>
        <v>1592951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22427989</v>
      </c>
      <c r="G8" s="22">
        <v>1344534</v>
      </c>
      <c r="H8" s="22">
        <v>1241749</v>
      </c>
      <c r="I8" s="22">
        <v>1254660</v>
      </c>
      <c r="J8" s="22">
        <v>3840943</v>
      </c>
      <c r="K8" s="22">
        <v>1275096</v>
      </c>
      <c r="L8" s="22">
        <v>1181228</v>
      </c>
      <c r="M8" s="22">
        <v>1211635</v>
      </c>
      <c r="N8" s="22">
        <v>3667959</v>
      </c>
      <c r="O8" s="22"/>
      <c r="P8" s="22"/>
      <c r="Q8" s="22"/>
      <c r="R8" s="22"/>
      <c r="S8" s="22"/>
      <c r="T8" s="22"/>
      <c r="U8" s="22"/>
      <c r="V8" s="22"/>
      <c r="W8" s="22">
        <v>7508902</v>
      </c>
      <c r="X8" s="22">
        <v>11214000</v>
      </c>
      <c r="Y8" s="22">
        <v>-3705098</v>
      </c>
      <c r="Z8" s="23">
        <v>-33.039932227572677</v>
      </c>
      <c r="AA8" s="20">
        <v>22427989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22427989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1275096</v>
      </c>
      <c r="L32" s="31">
        <f t="shared" si="0"/>
        <v>1181228</v>
      </c>
      <c r="M32" s="31">
        <f t="shared" si="0"/>
        <v>1211635</v>
      </c>
      <c r="N32" s="31">
        <f t="shared" si="0"/>
        <v>3667959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7508902</v>
      </c>
      <c r="X32" s="31">
        <f t="shared" si="0"/>
        <v>11214000</v>
      </c>
      <c r="Y32" s="31">
        <f t="shared" si="0"/>
        <v>-3705098</v>
      </c>
      <c r="Z32" s="32">
        <f>+IF(X32&lt;&gt;0,+(Y32/X32)*100,0)</f>
        <v>-33.039932227572677</v>
      </c>
      <c r="AA32" s="29">
        <f>SUM(AA6:AA31)</f>
        <v>22427989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7557130</v>
      </c>
      <c r="D34" s="20"/>
      <c r="E34" s="21">
        <v>7622171</v>
      </c>
      <c r="F34" s="22">
        <v>7622171</v>
      </c>
      <c r="G34" s="22">
        <v>605809</v>
      </c>
      <c r="H34" s="22">
        <v>634853</v>
      </c>
      <c r="I34" s="22">
        <v>634342</v>
      </c>
      <c r="J34" s="22">
        <v>1875004</v>
      </c>
      <c r="K34" s="22">
        <v>589612</v>
      </c>
      <c r="L34" s="22">
        <v>673174</v>
      </c>
      <c r="M34" s="22">
        <v>706841</v>
      </c>
      <c r="N34" s="22">
        <v>1969627</v>
      </c>
      <c r="O34" s="22"/>
      <c r="P34" s="22"/>
      <c r="Q34" s="22"/>
      <c r="R34" s="22"/>
      <c r="S34" s="22"/>
      <c r="T34" s="22"/>
      <c r="U34" s="22"/>
      <c r="V34" s="22"/>
      <c r="W34" s="22">
        <v>3844631</v>
      </c>
      <c r="X34" s="22">
        <v>3811092</v>
      </c>
      <c r="Y34" s="22">
        <v>33539</v>
      </c>
      <c r="Z34" s="23">
        <v>0.88003648298178061</v>
      </c>
      <c r="AA34" s="20">
        <v>7622171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3752211</v>
      </c>
      <c r="G37" s="22">
        <v>54</v>
      </c>
      <c r="H37" s="22">
        <v>1152</v>
      </c>
      <c r="I37" s="22">
        <v>10653</v>
      </c>
      <c r="J37" s="22">
        <v>11859</v>
      </c>
      <c r="K37" s="22">
        <v>280</v>
      </c>
      <c r="L37" s="22"/>
      <c r="M37" s="22">
        <v>23324</v>
      </c>
      <c r="N37" s="22">
        <v>23604</v>
      </c>
      <c r="O37" s="22"/>
      <c r="P37" s="22"/>
      <c r="Q37" s="22"/>
      <c r="R37" s="22"/>
      <c r="S37" s="22"/>
      <c r="T37" s="22"/>
      <c r="U37" s="22"/>
      <c r="V37" s="22"/>
      <c r="W37" s="22">
        <v>35463</v>
      </c>
      <c r="X37" s="22">
        <v>1876104</v>
      </c>
      <c r="Y37" s="22">
        <v>-1840641</v>
      </c>
      <c r="Z37" s="23">
        <v>-98.109752977446888</v>
      </c>
      <c r="AA37" s="20">
        <v>3752211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3825624</v>
      </c>
      <c r="Y39" s="22">
        <v>-3825624</v>
      </c>
      <c r="Z39" s="23">
        <v>-100</v>
      </c>
      <c r="AA39" s="20">
        <v>7651243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2780602</v>
      </c>
      <c r="G41" s="22"/>
      <c r="H41" s="22"/>
      <c r="I41" s="22"/>
      <c r="J41" s="22"/>
      <c r="K41" s="22"/>
      <c r="L41" s="22"/>
      <c r="M41" s="22">
        <v>61065</v>
      </c>
      <c r="N41" s="22">
        <v>61065</v>
      </c>
      <c r="O41" s="22"/>
      <c r="P41" s="22"/>
      <c r="Q41" s="22"/>
      <c r="R41" s="22"/>
      <c r="S41" s="22"/>
      <c r="T41" s="22"/>
      <c r="U41" s="22"/>
      <c r="V41" s="22"/>
      <c r="W41" s="22">
        <v>61065</v>
      </c>
      <c r="X41" s="22">
        <v>1390296</v>
      </c>
      <c r="Y41" s="22">
        <v>-1329231</v>
      </c>
      <c r="Z41" s="23">
        <v>-95.607769856203291</v>
      </c>
      <c r="AA41" s="20">
        <v>2780602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2706228</v>
      </c>
      <c r="Y43" s="22">
        <v>-2706228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14470701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27218678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589892</v>
      </c>
      <c r="L47" s="31">
        <f t="shared" si="1"/>
        <v>673174</v>
      </c>
      <c r="M47" s="31">
        <f t="shared" si="1"/>
        <v>791230</v>
      </c>
      <c r="N47" s="31">
        <f t="shared" si="1"/>
        <v>2054296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3941159</v>
      </c>
      <c r="X47" s="31">
        <f t="shared" si="1"/>
        <v>13609344</v>
      </c>
      <c r="Y47" s="31">
        <f t="shared" si="1"/>
        <v>-9668185</v>
      </c>
      <c r="Z47" s="32">
        <f>+IF(X47&lt;&gt;0,+(Y47/X47)*100,0)</f>
        <v>-71.040786389116178</v>
      </c>
      <c r="AA47" s="29">
        <f>SUM(AA34:AA46)</f>
        <v>27218678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-242740</v>
      </c>
      <c r="D48" s="39">
        <f t="shared" si="2"/>
        <v>0</v>
      </c>
      <c r="E48" s="40">
        <f t="shared" si="2"/>
        <v>-4790689</v>
      </c>
      <c r="F48" s="41">
        <f t="shared" si="2"/>
        <v>-4790689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685204</v>
      </c>
      <c r="L48" s="41">
        <f t="shared" si="2"/>
        <v>508054</v>
      </c>
      <c r="M48" s="41">
        <f t="shared" si="2"/>
        <v>420405</v>
      </c>
      <c r="N48" s="41">
        <f t="shared" si="2"/>
        <v>1613663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3567743</v>
      </c>
      <c r="X48" s="41">
        <f t="shared" si="2"/>
        <v>-2395344</v>
      </c>
      <c r="Y48" s="41">
        <f t="shared" si="2"/>
        <v>5963087</v>
      </c>
      <c r="Z48" s="42">
        <f>+IF(X48&lt;&gt;0,+(Y48/X48)*100,0)</f>
        <v>-248.94491146156875</v>
      </c>
      <c r="AA48" s="39">
        <f>+AA32-AA47</f>
        <v>-4790689</v>
      </c>
    </row>
    <row r="49" spans="1:27" ht="25.5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36599000</v>
      </c>
      <c r="G49" s="22"/>
      <c r="H49" s="22"/>
      <c r="I49" s="22"/>
      <c r="J49" s="22"/>
      <c r="K49" s="22"/>
      <c r="L49" s="22">
        <v>2197832</v>
      </c>
      <c r="M49" s="22">
        <v>655297</v>
      </c>
      <c r="N49" s="22">
        <v>2853129</v>
      </c>
      <c r="O49" s="22"/>
      <c r="P49" s="22"/>
      <c r="Q49" s="22"/>
      <c r="R49" s="22"/>
      <c r="S49" s="22"/>
      <c r="T49" s="22"/>
      <c r="U49" s="22"/>
      <c r="V49" s="22"/>
      <c r="W49" s="22">
        <v>2853129</v>
      </c>
      <c r="X49" s="22">
        <v>18299502</v>
      </c>
      <c r="Y49" s="22">
        <v>-15446373</v>
      </c>
      <c r="Z49" s="23">
        <v>-84.408706859891609</v>
      </c>
      <c r="AA49" s="20">
        <v>36599000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8248871</v>
      </c>
      <c r="D51" s="48">
        <f t="shared" si="3"/>
        <v>0</v>
      </c>
      <c r="E51" s="49">
        <f t="shared" si="3"/>
        <v>31808311</v>
      </c>
      <c r="F51" s="50">
        <f t="shared" si="3"/>
        <v>31808311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685204</v>
      </c>
      <c r="L51" s="50">
        <f t="shared" si="3"/>
        <v>2705886</v>
      </c>
      <c r="M51" s="50">
        <f t="shared" si="3"/>
        <v>1075702</v>
      </c>
      <c r="N51" s="50">
        <f t="shared" si="3"/>
        <v>4466792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6420872</v>
      </c>
      <c r="X51" s="50">
        <f t="shared" si="3"/>
        <v>15904158</v>
      </c>
      <c r="Y51" s="50">
        <f t="shared" si="3"/>
        <v>-9483286</v>
      </c>
      <c r="Z51" s="51">
        <f>+IF(X51&lt;&gt;0,+(Y51/X51)*100,0)</f>
        <v>-59.627714966111377</v>
      </c>
      <c r="AA51" s="48">
        <f>SUM(AA48:AA50)</f>
        <v>31808311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8248871</v>
      </c>
      <c r="D53" s="54">
        <f>+D51-D52</f>
        <v>0</v>
      </c>
      <c r="E53" s="55">
        <f t="shared" si="4"/>
        <v>31808311</v>
      </c>
      <c r="F53" s="56">
        <f t="shared" si="4"/>
        <v>31808311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685204</v>
      </c>
      <c r="L53" s="56">
        <f t="shared" si="4"/>
        <v>2705886</v>
      </c>
      <c r="M53" s="56">
        <f t="shared" si="4"/>
        <v>1075702</v>
      </c>
      <c r="N53" s="56">
        <f t="shared" si="4"/>
        <v>4466792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6420872</v>
      </c>
      <c r="X53" s="56">
        <f t="shared" si="4"/>
        <v>15904158</v>
      </c>
      <c r="Y53" s="56">
        <f t="shared" si="4"/>
        <v>-9483286</v>
      </c>
      <c r="Z53" s="57">
        <f>+IF(X53&lt;&gt;0,+(Y53/X53)*100,0)</f>
        <v>-59.627714966111377</v>
      </c>
      <c r="AA53" s="54">
        <f>+AA51-AA52</f>
        <v>31808311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8248871</v>
      </c>
      <c r="D56" s="48">
        <f>SUM(D53:D55)</f>
        <v>0</v>
      </c>
      <c r="E56" s="49">
        <f t="shared" si="5"/>
        <v>31808311</v>
      </c>
      <c r="F56" s="50">
        <f t="shared" si="5"/>
        <v>31808311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685204</v>
      </c>
      <c r="L56" s="50">
        <f t="shared" si="5"/>
        <v>2705886</v>
      </c>
      <c r="M56" s="50">
        <f t="shared" si="5"/>
        <v>1075702</v>
      </c>
      <c r="N56" s="50">
        <f t="shared" si="5"/>
        <v>4466792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6420872</v>
      </c>
      <c r="X56" s="50">
        <f t="shared" si="5"/>
        <v>15904158</v>
      </c>
      <c r="Y56" s="50">
        <f t="shared" si="5"/>
        <v>-9483286</v>
      </c>
      <c r="Z56" s="51">
        <f>+IF(X56&lt;&gt;0,+(Y56/X56)*100,0)</f>
        <v>-59.627714966111377</v>
      </c>
      <c r="AA56" s="48">
        <f>SUM(AA53:AA55)</f>
        <v>31808311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8248871</v>
      </c>
      <c r="D59" s="65">
        <f>SUM(D56:D58)</f>
        <v>0</v>
      </c>
      <c r="E59" s="66">
        <f t="shared" si="6"/>
        <v>31808311</v>
      </c>
      <c r="F59" s="67">
        <f t="shared" si="6"/>
        <v>31808311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685204</v>
      </c>
      <c r="L59" s="67">
        <f t="shared" si="6"/>
        <v>2705886</v>
      </c>
      <c r="M59" s="67">
        <f t="shared" si="6"/>
        <v>1075702</v>
      </c>
      <c r="N59" s="67">
        <f t="shared" si="6"/>
        <v>4466792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6420872</v>
      </c>
      <c r="X59" s="67">
        <f t="shared" si="6"/>
        <v>15904158</v>
      </c>
      <c r="Y59" s="67">
        <f t="shared" si="6"/>
        <v>-9483286</v>
      </c>
      <c r="Z59" s="68">
        <f>+IF(X59&lt;&gt;0,+(Y59/X59)*100,0)</f>
        <v>-59.627714966111377</v>
      </c>
      <c r="AA59" s="65">
        <f>SUM(AA56:AA58)</f>
        <v>31808311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>
        <v>151551</v>
      </c>
      <c r="L8" s="22">
        <v>151836</v>
      </c>
      <c r="M8" s="22"/>
      <c r="N8" s="22">
        <v>303387</v>
      </c>
      <c r="O8" s="22"/>
      <c r="P8" s="22"/>
      <c r="Q8" s="22"/>
      <c r="R8" s="22"/>
      <c r="S8" s="22"/>
      <c r="T8" s="22"/>
      <c r="U8" s="22"/>
      <c r="V8" s="22"/>
      <c r="W8" s="22">
        <v>742837</v>
      </c>
      <c r="X8" s="22">
        <v>1020636</v>
      </c>
      <c r="Y8" s="22">
        <v>-277799</v>
      </c>
      <c r="Z8" s="23">
        <v>-27.218224714785684</v>
      </c>
      <c r="AA8" s="20">
        <v>2041266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>
        <v>42548</v>
      </c>
      <c r="L13" s="22">
        <v>44130</v>
      </c>
      <c r="M13" s="22"/>
      <c r="N13" s="22">
        <v>86678</v>
      </c>
      <c r="O13" s="22"/>
      <c r="P13" s="22"/>
      <c r="Q13" s="22"/>
      <c r="R13" s="22"/>
      <c r="S13" s="22"/>
      <c r="T13" s="22"/>
      <c r="U13" s="22"/>
      <c r="V13" s="22"/>
      <c r="W13" s="22">
        <v>203883</v>
      </c>
      <c r="X13" s="22">
        <v>209814</v>
      </c>
      <c r="Y13" s="22">
        <v>-5931</v>
      </c>
      <c r="Z13" s="23">
        <v>-2.8267894420772688</v>
      </c>
      <c r="AA13" s="20">
        <v>419628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194099</v>
      </c>
      <c r="L32" s="31">
        <f t="shared" si="0"/>
        <v>195966</v>
      </c>
      <c r="M32" s="31">
        <f t="shared" si="0"/>
        <v>0</v>
      </c>
      <c r="N32" s="31">
        <f t="shared" si="0"/>
        <v>390065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946720</v>
      </c>
      <c r="X32" s="31">
        <f t="shared" si="0"/>
        <v>1230450</v>
      </c>
      <c r="Y32" s="31">
        <f t="shared" si="0"/>
        <v>-283730</v>
      </c>
      <c r="Z32" s="32">
        <f>+IF(X32&lt;&gt;0,+(Y32/X32)*100,0)</f>
        <v>-23.059043439392095</v>
      </c>
      <c r="AA32" s="29">
        <f>SUM(AA6:AA31)</f>
        <v>2460894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>
        <v>143580</v>
      </c>
      <c r="L37" s="22">
        <v>150166</v>
      </c>
      <c r="M37" s="22"/>
      <c r="N37" s="22">
        <v>293746</v>
      </c>
      <c r="O37" s="22"/>
      <c r="P37" s="22"/>
      <c r="Q37" s="22"/>
      <c r="R37" s="22"/>
      <c r="S37" s="22"/>
      <c r="T37" s="22"/>
      <c r="U37" s="22"/>
      <c r="V37" s="22"/>
      <c r="W37" s="22">
        <v>790746</v>
      </c>
      <c r="X37" s="22">
        <v>119472</v>
      </c>
      <c r="Y37" s="22">
        <v>671274</v>
      </c>
      <c r="Z37" s="23">
        <v>561.86721574929686</v>
      </c>
      <c r="AA37" s="20">
        <v>238941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143580</v>
      </c>
      <c r="L47" s="31">
        <f t="shared" si="1"/>
        <v>150166</v>
      </c>
      <c r="M47" s="31">
        <f t="shared" si="1"/>
        <v>0</v>
      </c>
      <c r="N47" s="31">
        <f t="shared" si="1"/>
        <v>293746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790746</v>
      </c>
      <c r="X47" s="31">
        <f t="shared" si="1"/>
        <v>119472</v>
      </c>
      <c r="Y47" s="31">
        <f t="shared" si="1"/>
        <v>671274</v>
      </c>
      <c r="Z47" s="32">
        <f>+IF(X47&lt;&gt;0,+(Y47/X47)*100,0)</f>
        <v>561.86721574929686</v>
      </c>
      <c r="AA47" s="29">
        <f>SUM(AA34:AA46)</f>
        <v>238941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50519</v>
      </c>
      <c r="L48" s="41">
        <f t="shared" si="2"/>
        <v>45800</v>
      </c>
      <c r="M48" s="41">
        <f t="shared" si="2"/>
        <v>0</v>
      </c>
      <c r="N48" s="41">
        <f t="shared" si="2"/>
        <v>96319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155974</v>
      </c>
      <c r="X48" s="41">
        <f t="shared" si="2"/>
        <v>1110978</v>
      </c>
      <c r="Y48" s="41">
        <f t="shared" si="2"/>
        <v>-955004</v>
      </c>
      <c r="Z48" s="42">
        <f>+IF(X48&lt;&gt;0,+(Y48/X48)*100,0)</f>
        <v>-85.960658086838805</v>
      </c>
      <c r="AA48" s="39">
        <f>+AA32-AA47</f>
        <v>2221953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50519</v>
      </c>
      <c r="L51" s="50">
        <f t="shared" si="3"/>
        <v>45800</v>
      </c>
      <c r="M51" s="50">
        <f t="shared" si="3"/>
        <v>0</v>
      </c>
      <c r="N51" s="50">
        <f t="shared" si="3"/>
        <v>96319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155974</v>
      </c>
      <c r="X51" s="50">
        <f t="shared" si="3"/>
        <v>1110978</v>
      </c>
      <c r="Y51" s="50">
        <f t="shared" si="3"/>
        <v>-955004</v>
      </c>
      <c r="Z51" s="51">
        <f>+IF(X51&lt;&gt;0,+(Y51/X51)*100,0)</f>
        <v>-85.960658086838805</v>
      </c>
      <c r="AA51" s="48">
        <f>SUM(AA48:AA50)</f>
        <v>2221953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50519</v>
      </c>
      <c r="L53" s="56">
        <f t="shared" si="4"/>
        <v>45800</v>
      </c>
      <c r="M53" s="56">
        <f t="shared" si="4"/>
        <v>0</v>
      </c>
      <c r="N53" s="56">
        <f t="shared" si="4"/>
        <v>96319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155974</v>
      </c>
      <c r="X53" s="56">
        <f t="shared" si="4"/>
        <v>1110978</v>
      </c>
      <c r="Y53" s="56">
        <f t="shared" si="4"/>
        <v>-955004</v>
      </c>
      <c r="Z53" s="57">
        <f>+IF(X53&lt;&gt;0,+(Y53/X53)*100,0)</f>
        <v>-85.960658086838805</v>
      </c>
      <c r="AA53" s="54">
        <f>+AA51-AA52</f>
        <v>2221953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50519</v>
      </c>
      <c r="L56" s="50">
        <f t="shared" si="5"/>
        <v>45800</v>
      </c>
      <c r="M56" s="50">
        <f t="shared" si="5"/>
        <v>0</v>
      </c>
      <c r="N56" s="50">
        <f t="shared" si="5"/>
        <v>96319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155974</v>
      </c>
      <c r="X56" s="50">
        <f t="shared" si="5"/>
        <v>1110978</v>
      </c>
      <c r="Y56" s="50">
        <f t="shared" si="5"/>
        <v>-955004</v>
      </c>
      <c r="Z56" s="51">
        <f>+IF(X56&lt;&gt;0,+(Y56/X56)*100,0)</f>
        <v>-85.960658086838805</v>
      </c>
      <c r="AA56" s="48">
        <f>SUM(AA53:AA55)</f>
        <v>2221953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50519</v>
      </c>
      <c r="L59" s="67">
        <f t="shared" si="6"/>
        <v>45800</v>
      </c>
      <c r="M59" s="67">
        <f t="shared" si="6"/>
        <v>0</v>
      </c>
      <c r="N59" s="67">
        <f t="shared" si="6"/>
        <v>96319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155974</v>
      </c>
      <c r="X59" s="67">
        <f t="shared" si="6"/>
        <v>1110978</v>
      </c>
      <c r="Y59" s="67">
        <f t="shared" si="6"/>
        <v>-955004</v>
      </c>
      <c r="Z59" s="68">
        <f>+IF(X59&lt;&gt;0,+(Y59/X59)*100,0)</f>
        <v>-85.960658086838805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>
        <v>835437</v>
      </c>
      <c r="L8" s="22">
        <v>831221</v>
      </c>
      <c r="M8" s="22">
        <v>781392</v>
      </c>
      <c r="N8" s="22">
        <v>2448050</v>
      </c>
      <c r="O8" s="22"/>
      <c r="P8" s="22"/>
      <c r="Q8" s="22"/>
      <c r="R8" s="22"/>
      <c r="S8" s="22"/>
      <c r="T8" s="22"/>
      <c r="U8" s="22"/>
      <c r="V8" s="22"/>
      <c r="W8" s="22">
        <v>4916839</v>
      </c>
      <c r="X8" s="22">
        <v>3160038</v>
      </c>
      <c r="Y8" s="22">
        <v>1756801</v>
      </c>
      <c r="Z8" s="23">
        <v>55.594299815381966</v>
      </c>
      <c r="AA8" s="20">
        <v>6320099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>
        <v>-236371</v>
      </c>
      <c r="L25" s="22">
        <v>-238931</v>
      </c>
      <c r="M25" s="22">
        <v>-399801</v>
      </c>
      <c r="N25" s="22">
        <v>-875103</v>
      </c>
      <c r="O25" s="22"/>
      <c r="P25" s="22"/>
      <c r="Q25" s="22"/>
      <c r="R25" s="22"/>
      <c r="S25" s="22"/>
      <c r="T25" s="22"/>
      <c r="U25" s="22"/>
      <c r="V25" s="22"/>
      <c r="W25" s="22">
        <v>-1587129</v>
      </c>
      <c r="X25" s="22">
        <v>3301404</v>
      </c>
      <c r="Y25" s="22">
        <v>-4888533</v>
      </c>
      <c r="Z25" s="23">
        <v>-148.07436472482615</v>
      </c>
      <c r="AA25" s="20">
        <v>6602809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599066</v>
      </c>
      <c r="L32" s="31">
        <f t="shared" si="0"/>
        <v>592290</v>
      </c>
      <c r="M32" s="31">
        <f t="shared" si="0"/>
        <v>381591</v>
      </c>
      <c r="N32" s="31">
        <f t="shared" si="0"/>
        <v>1572947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3329710</v>
      </c>
      <c r="X32" s="31">
        <f t="shared" si="0"/>
        <v>6461442</v>
      </c>
      <c r="Y32" s="31">
        <f t="shared" si="0"/>
        <v>-3131732</v>
      </c>
      <c r="Z32" s="32">
        <f>+IF(X32&lt;&gt;0,+(Y32/X32)*100,0)</f>
        <v>-48.468004510448289</v>
      </c>
      <c r="AA32" s="29">
        <f>SUM(AA6:AA31)</f>
        <v>12922908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3075327</v>
      </c>
      <c r="G34" s="22">
        <v>265873</v>
      </c>
      <c r="H34" s="22">
        <v>261881</v>
      </c>
      <c r="I34" s="22">
        <v>277147</v>
      </c>
      <c r="J34" s="22">
        <v>804901</v>
      </c>
      <c r="K34" s="22">
        <v>234929</v>
      </c>
      <c r="L34" s="22">
        <v>357460</v>
      </c>
      <c r="M34" s="22">
        <v>258557</v>
      </c>
      <c r="N34" s="22">
        <v>850946</v>
      </c>
      <c r="O34" s="22"/>
      <c r="P34" s="22"/>
      <c r="Q34" s="22"/>
      <c r="R34" s="22"/>
      <c r="S34" s="22"/>
      <c r="T34" s="22"/>
      <c r="U34" s="22"/>
      <c r="V34" s="22"/>
      <c r="W34" s="22">
        <v>1655847</v>
      </c>
      <c r="X34" s="22">
        <v>1537686</v>
      </c>
      <c r="Y34" s="22">
        <v>118161</v>
      </c>
      <c r="Z34" s="23">
        <v>7.6843386751261313</v>
      </c>
      <c r="AA34" s="20">
        <v>3075327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384557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2410434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756792</v>
      </c>
      <c r="Y39" s="22">
        <v>-756792</v>
      </c>
      <c r="Z39" s="23">
        <v>-100</v>
      </c>
      <c r="AA39" s="20">
        <v>1513582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>
        <v>-1097</v>
      </c>
      <c r="L41" s="22">
        <v>2185</v>
      </c>
      <c r="M41" s="22">
        <v>77150</v>
      </c>
      <c r="N41" s="22">
        <v>78238</v>
      </c>
      <c r="O41" s="22"/>
      <c r="P41" s="22"/>
      <c r="Q41" s="22"/>
      <c r="R41" s="22"/>
      <c r="S41" s="22"/>
      <c r="T41" s="22"/>
      <c r="U41" s="22"/>
      <c r="V41" s="22"/>
      <c r="W41" s="22">
        <v>91165</v>
      </c>
      <c r="X41" s="22">
        <v>249642</v>
      </c>
      <c r="Y41" s="22">
        <v>-158477</v>
      </c>
      <c r="Z41" s="23">
        <v>-63.481705802709477</v>
      </c>
      <c r="AA41" s="20">
        <v>499274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627720</v>
      </c>
      <c r="Y43" s="22">
        <v>-627720</v>
      </c>
      <c r="Z43" s="23">
        <v>-100</v>
      </c>
      <c r="AA43" s="20">
        <v>1255440</v>
      </c>
    </row>
    <row r="44" spans="1:27" ht="13.5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164945</v>
      </c>
      <c r="G44" s="22">
        <v>22518</v>
      </c>
      <c r="H44" s="22">
        <v>56835</v>
      </c>
      <c r="I44" s="22">
        <v>10783</v>
      </c>
      <c r="J44" s="22">
        <v>90136</v>
      </c>
      <c r="K44" s="22">
        <v>895</v>
      </c>
      <c r="L44" s="22">
        <v>13567</v>
      </c>
      <c r="M44" s="22">
        <v>26662</v>
      </c>
      <c r="N44" s="22">
        <v>41124</v>
      </c>
      <c r="O44" s="22"/>
      <c r="P44" s="22"/>
      <c r="Q44" s="22"/>
      <c r="R44" s="22"/>
      <c r="S44" s="22"/>
      <c r="T44" s="22"/>
      <c r="U44" s="22"/>
      <c r="V44" s="22"/>
      <c r="W44" s="22">
        <v>131260</v>
      </c>
      <c r="X44" s="22">
        <v>82482</v>
      </c>
      <c r="Y44" s="22">
        <v>48778</v>
      </c>
      <c r="Z44" s="23">
        <v>59.137751266943098</v>
      </c>
      <c r="AA44" s="20">
        <v>164945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7258568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234727</v>
      </c>
      <c r="L47" s="31">
        <f t="shared" si="1"/>
        <v>373212</v>
      </c>
      <c r="M47" s="31">
        <f t="shared" si="1"/>
        <v>362369</v>
      </c>
      <c r="N47" s="31">
        <f t="shared" si="1"/>
        <v>970308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1878272</v>
      </c>
      <c r="X47" s="31">
        <f t="shared" si="1"/>
        <v>3629328</v>
      </c>
      <c r="Y47" s="31">
        <f t="shared" si="1"/>
        <v>-1751056</v>
      </c>
      <c r="Z47" s="32">
        <f>+IF(X47&lt;&gt;0,+(Y47/X47)*100,0)</f>
        <v>-48.24738904833071</v>
      </c>
      <c r="AA47" s="29">
        <f>SUM(AA34:AA46)</f>
        <v>7258568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5664340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364339</v>
      </c>
      <c r="L48" s="41">
        <f t="shared" si="2"/>
        <v>219078</v>
      </c>
      <c r="M48" s="41">
        <f t="shared" si="2"/>
        <v>19222</v>
      </c>
      <c r="N48" s="41">
        <f t="shared" si="2"/>
        <v>602639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1451438</v>
      </c>
      <c r="X48" s="41">
        <f t="shared" si="2"/>
        <v>2832114</v>
      </c>
      <c r="Y48" s="41">
        <f t="shared" si="2"/>
        <v>-1380676</v>
      </c>
      <c r="Z48" s="42">
        <f>+IF(X48&lt;&gt;0,+(Y48/X48)*100,0)</f>
        <v>-48.750721192720349</v>
      </c>
      <c r="AA48" s="39">
        <f>+AA32-AA47</f>
        <v>5664340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5664340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364339</v>
      </c>
      <c r="L51" s="50">
        <f t="shared" si="3"/>
        <v>219078</v>
      </c>
      <c r="M51" s="50">
        <f t="shared" si="3"/>
        <v>19222</v>
      </c>
      <c r="N51" s="50">
        <f t="shared" si="3"/>
        <v>602639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1451438</v>
      </c>
      <c r="X51" s="50">
        <f t="shared" si="3"/>
        <v>2832114</v>
      </c>
      <c r="Y51" s="50">
        <f t="shared" si="3"/>
        <v>-1380676</v>
      </c>
      <c r="Z51" s="51">
        <f>+IF(X51&lt;&gt;0,+(Y51/X51)*100,0)</f>
        <v>-48.750721192720349</v>
      </c>
      <c r="AA51" s="48">
        <f>SUM(AA48:AA50)</f>
        <v>5664340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5664340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364339</v>
      </c>
      <c r="L53" s="56">
        <f t="shared" si="4"/>
        <v>219078</v>
      </c>
      <c r="M53" s="56">
        <f t="shared" si="4"/>
        <v>19222</v>
      </c>
      <c r="N53" s="56">
        <f t="shared" si="4"/>
        <v>602639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1451438</v>
      </c>
      <c r="X53" s="56">
        <f t="shared" si="4"/>
        <v>2832114</v>
      </c>
      <c r="Y53" s="56">
        <f t="shared" si="4"/>
        <v>-1380676</v>
      </c>
      <c r="Z53" s="57">
        <f>+IF(X53&lt;&gt;0,+(Y53/X53)*100,0)</f>
        <v>-48.750721192720349</v>
      </c>
      <c r="AA53" s="54">
        <f>+AA51-AA52</f>
        <v>5664340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5664340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364339</v>
      </c>
      <c r="L56" s="50">
        <f t="shared" si="5"/>
        <v>219078</v>
      </c>
      <c r="M56" s="50">
        <f t="shared" si="5"/>
        <v>19222</v>
      </c>
      <c r="N56" s="50">
        <f t="shared" si="5"/>
        <v>602639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1451438</v>
      </c>
      <c r="X56" s="50">
        <f t="shared" si="5"/>
        <v>2832114</v>
      </c>
      <c r="Y56" s="50">
        <f t="shared" si="5"/>
        <v>-1380676</v>
      </c>
      <c r="Z56" s="51">
        <f>+IF(X56&lt;&gt;0,+(Y56/X56)*100,0)</f>
        <v>-48.750721192720349</v>
      </c>
      <c r="AA56" s="48">
        <f>SUM(AA53:AA55)</f>
        <v>5664340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5664340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364339</v>
      </c>
      <c r="L59" s="67">
        <f t="shared" si="6"/>
        <v>219078</v>
      </c>
      <c r="M59" s="67">
        <f t="shared" si="6"/>
        <v>19222</v>
      </c>
      <c r="N59" s="67">
        <f t="shared" si="6"/>
        <v>602639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1451438</v>
      </c>
      <c r="X59" s="67">
        <f t="shared" si="6"/>
        <v>2832114</v>
      </c>
      <c r="Y59" s="67">
        <f t="shared" si="6"/>
        <v>-1380676</v>
      </c>
      <c r="Z59" s="68">
        <f>+IF(X59&lt;&gt;0,+(Y59/X59)*100,0)</f>
        <v>-48.750721192720349</v>
      </c>
      <c r="AA59" s="65">
        <f>SUM(AA56:AA58)</f>
        <v>5664340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3942977</v>
      </c>
      <c r="G8" s="22"/>
      <c r="H8" s="22">
        <v>299690</v>
      </c>
      <c r="I8" s="22">
        <v>288998</v>
      </c>
      <c r="J8" s="22">
        <v>588688</v>
      </c>
      <c r="K8" s="22">
        <v>284902</v>
      </c>
      <c r="L8" s="22">
        <v>286939</v>
      </c>
      <c r="M8" s="22">
        <v>263675</v>
      </c>
      <c r="N8" s="22">
        <v>835516</v>
      </c>
      <c r="O8" s="22"/>
      <c r="P8" s="22"/>
      <c r="Q8" s="22"/>
      <c r="R8" s="22"/>
      <c r="S8" s="22"/>
      <c r="T8" s="22"/>
      <c r="U8" s="22"/>
      <c r="V8" s="22"/>
      <c r="W8" s="22">
        <v>1424204</v>
      </c>
      <c r="X8" s="22">
        <v>1971492</v>
      </c>
      <c r="Y8" s="22">
        <v>-547288</v>
      </c>
      <c r="Z8" s="23">
        <v>-27.760092356448823</v>
      </c>
      <c r="AA8" s="20">
        <v>3942977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1131359</v>
      </c>
      <c r="G13" s="22"/>
      <c r="H13" s="22">
        <v>78156</v>
      </c>
      <c r="I13" s="22">
        <v>79078</v>
      </c>
      <c r="J13" s="22">
        <v>157234</v>
      </c>
      <c r="K13" s="22">
        <v>80149</v>
      </c>
      <c r="L13" s="22">
        <v>81140</v>
      </c>
      <c r="M13" s="22">
        <v>80295</v>
      </c>
      <c r="N13" s="22">
        <v>241584</v>
      </c>
      <c r="O13" s="22"/>
      <c r="P13" s="22"/>
      <c r="Q13" s="22"/>
      <c r="R13" s="22"/>
      <c r="S13" s="22"/>
      <c r="T13" s="22"/>
      <c r="U13" s="22"/>
      <c r="V13" s="22"/>
      <c r="W13" s="22">
        <v>398818</v>
      </c>
      <c r="X13" s="22">
        <v>565680</v>
      </c>
      <c r="Y13" s="22">
        <v>-166862</v>
      </c>
      <c r="Z13" s="23">
        <v>-29.497595813887713</v>
      </c>
      <c r="AA13" s="20">
        <v>1131359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3770200</v>
      </c>
      <c r="N25" s="22">
        <v>3770200</v>
      </c>
      <c r="O25" s="22"/>
      <c r="P25" s="22"/>
      <c r="Q25" s="22"/>
      <c r="R25" s="22"/>
      <c r="S25" s="22"/>
      <c r="T25" s="22"/>
      <c r="U25" s="22"/>
      <c r="V25" s="22"/>
      <c r="W25" s="22">
        <v>3770200</v>
      </c>
      <c r="X25" s="22">
        <v>2993802</v>
      </c>
      <c r="Y25" s="22">
        <v>776398</v>
      </c>
      <c r="Z25" s="23">
        <v>25.933511969061414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11061936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365051</v>
      </c>
      <c r="L32" s="31">
        <f t="shared" si="0"/>
        <v>368079</v>
      </c>
      <c r="M32" s="31">
        <f t="shared" si="0"/>
        <v>4114170</v>
      </c>
      <c r="N32" s="31">
        <f t="shared" si="0"/>
        <v>4847300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5593222</v>
      </c>
      <c r="X32" s="31">
        <f t="shared" si="0"/>
        <v>5530974</v>
      </c>
      <c r="Y32" s="31">
        <f t="shared" si="0"/>
        <v>62248</v>
      </c>
      <c r="Z32" s="32">
        <f>+IF(X32&lt;&gt;0,+(Y32/X32)*100,0)</f>
        <v>1.1254437283559822</v>
      </c>
      <c r="AA32" s="29">
        <f>SUM(AA6:AA31)</f>
        <v>11061936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2493722</v>
      </c>
      <c r="G34" s="22"/>
      <c r="H34" s="22">
        <v>75988</v>
      </c>
      <c r="I34" s="22">
        <v>107983</v>
      </c>
      <c r="J34" s="22">
        <v>183971</v>
      </c>
      <c r="K34" s="22">
        <v>188510</v>
      </c>
      <c r="L34" s="22">
        <v>181187</v>
      </c>
      <c r="M34" s="22">
        <v>298050</v>
      </c>
      <c r="N34" s="22">
        <v>667747</v>
      </c>
      <c r="O34" s="22"/>
      <c r="P34" s="22"/>
      <c r="Q34" s="22"/>
      <c r="R34" s="22"/>
      <c r="S34" s="22"/>
      <c r="T34" s="22"/>
      <c r="U34" s="22"/>
      <c r="V34" s="22"/>
      <c r="W34" s="22">
        <v>851718</v>
      </c>
      <c r="X34" s="22">
        <v>1246871</v>
      </c>
      <c r="Y34" s="22">
        <v>-395153</v>
      </c>
      <c r="Z34" s="23">
        <v>-31.691570338872268</v>
      </c>
      <c r="AA34" s="20">
        <v>2493722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451544</v>
      </c>
      <c r="G37" s="22"/>
      <c r="H37" s="22">
        <v>15308</v>
      </c>
      <c r="I37" s="22">
        <v>53543</v>
      </c>
      <c r="J37" s="22">
        <v>68851</v>
      </c>
      <c r="K37" s="22">
        <v>33818</v>
      </c>
      <c r="L37" s="22">
        <v>55677</v>
      </c>
      <c r="M37" s="22">
        <v>18490</v>
      </c>
      <c r="N37" s="22">
        <v>107985</v>
      </c>
      <c r="O37" s="22"/>
      <c r="P37" s="22"/>
      <c r="Q37" s="22"/>
      <c r="R37" s="22"/>
      <c r="S37" s="22"/>
      <c r="T37" s="22"/>
      <c r="U37" s="22"/>
      <c r="V37" s="22"/>
      <c r="W37" s="22">
        <v>176836</v>
      </c>
      <c r="X37" s="22">
        <v>225774</v>
      </c>
      <c r="Y37" s="22">
        <v>-48938</v>
      </c>
      <c r="Z37" s="23">
        <v>-21.6756579588438</v>
      </c>
      <c r="AA37" s="20">
        <v>451544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987108</v>
      </c>
      <c r="Y39" s="22">
        <v>-987108</v>
      </c>
      <c r="Z39" s="23">
        <v>-100</v>
      </c>
      <c r="AA39" s="20">
        <v>1974212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403154</v>
      </c>
      <c r="G41" s="22"/>
      <c r="H41" s="22">
        <v>7449</v>
      </c>
      <c r="I41" s="22">
        <v>13101</v>
      </c>
      <c r="J41" s="22">
        <v>20550</v>
      </c>
      <c r="K41" s="22">
        <v>2603</v>
      </c>
      <c r="L41" s="22">
        <v>25354</v>
      </c>
      <c r="M41" s="22">
        <v>42896</v>
      </c>
      <c r="N41" s="22">
        <v>70853</v>
      </c>
      <c r="O41" s="22"/>
      <c r="P41" s="22"/>
      <c r="Q41" s="22"/>
      <c r="R41" s="22"/>
      <c r="S41" s="22"/>
      <c r="T41" s="22"/>
      <c r="U41" s="22"/>
      <c r="V41" s="22"/>
      <c r="W41" s="22">
        <v>91403</v>
      </c>
      <c r="X41" s="22">
        <v>201582</v>
      </c>
      <c r="Y41" s="22">
        <v>-110179</v>
      </c>
      <c r="Z41" s="23">
        <v>-54.657161849768329</v>
      </c>
      <c r="AA41" s="20">
        <v>403154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499998</v>
      </c>
      <c r="Y43" s="22">
        <v>-499998</v>
      </c>
      <c r="Z43" s="23">
        <v>-100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67185</v>
      </c>
      <c r="G44" s="22"/>
      <c r="H44" s="22">
        <v>4945</v>
      </c>
      <c r="I44" s="22">
        <v>4964</v>
      </c>
      <c r="J44" s="22">
        <v>9909</v>
      </c>
      <c r="K44" s="22">
        <v>5741</v>
      </c>
      <c r="L44" s="22">
        <v>5750</v>
      </c>
      <c r="M44" s="22">
        <v>5721</v>
      </c>
      <c r="N44" s="22">
        <v>17212</v>
      </c>
      <c r="O44" s="22"/>
      <c r="P44" s="22"/>
      <c r="Q44" s="22"/>
      <c r="R44" s="22"/>
      <c r="S44" s="22"/>
      <c r="T44" s="22"/>
      <c r="U44" s="22"/>
      <c r="V44" s="22"/>
      <c r="W44" s="22">
        <v>27121</v>
      </c>
      <c r="X44" s="22">
        <v>33594</v>
      </c>
      <c r="Y44" s="22">
        <v>-6473</v>
      </c>
      <c r="Z44" s="23">
        <v>-19.268321724117403</v>
      </c>
      <c r="AA44" s="20">
        <v>67185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6389817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230672</v>
      </c>
      <c r="L47" s="31">
        <f t="shared" si="1"/>
        <v>267968</v>
      </c>
      <c r="M47" s="31">
        <f t="shared" si="1"/>
        <v>365157</v>
      </c>
      <c r="N47" s="31">
        <f t="shared" si="1"/>
        <v>863797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1147078</v>
      </c>
      <c r="X47" s="31">
        <f t="shared" si="1"/>
        <v>3194927</v>
      </c>
      <c r="Y47" s="31">
        <f t="shared" si="1"/>
        <v>-2047849</v>
      </c>
      <c r="Z47" s="32">
        <f>+IF(X47&lt;&gt;0,+(Y47/X47)*100,0)</f>
        <v>-64.096894858630577</v>
      </c>
      <c r="AA47" s="29">
        <f>SUM(AA34:AA46)</f>
        <v>6389817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4672119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134379</v>
      </c>
      <c r="L48" s="41">
        <f t="shared" si="2"/>
        <v>100111</v>
      </c>
      <c r="M48" s="41">
        <f t="shared" si="2"/>
        <v>3749013</v>
      </c>
      <c r="N48" s="41">
        <f t="shared" si="2"/>
        <v>3983503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4446144</v>
      </c>
      <c r="X48" s="41">
        <f t="shared" si="2"/>
        <v>2336047</v>
      </c>
      <c r="Y48" s="41">
        <f t="shared" si="2"/>
        <v>2110097</v>
      </c>
      <c r="Z48" s="42">
        <f>+IF(X48&lt;&gt;0,+(Y48/X48)*100,0)</f>
        <v>90.327677482516407</v>
      </c>
      <c r="AA48" s="39">
        <f>+AA32-AA47</f>
        <v>4672119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4672119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134379</v>
      </c>
      <c r="L51" s="50">
        <f t="shared" si="3"/>
        <v>100111</v>
      </c>
      <c r="M51" s="50">
        <f t="shared" si="3"/>
        <v>3749013</v>
      </c>
      <c r="N51" s="50">
        <f t="shared" si="3"/>
        <v>3983503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4446144</v>
      </c>
      <c r="X51" s="50">
        <f t="shared" si="3"/>
        <v>2336047</v>
      </c>
      <c r="Y51" s="50">
        <f t="shared" si="3"/>
        <v>2110097</v>
      </c>
      <c r="Z51" s="51">
        <f>+IF(X51&lt;&gt;0,+(Y51/X51)*100,0)</f>
        <v>90.327677482516407</v>
      </c>
      <c r="AA51" s="48">
        <f>SUM(AA48:AA50)</f>
        <v>4672119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4672119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134379</v>
      </c>
      <c r="L53" s="56">
        <f t="shared" si="4"/>
        <v>100111</v>
      </c>
      <c r="M53" s="56">
        <f t="shared" si="4"/>
        <v>3749013</v>
      </c>
      <c r="N53" s="56">
        <f t="shared" si="4"/>
        <v>3983503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4446144</v>
      </c>
      <c r="X53" s="56">
        <f t="shared" si="4"/>
        <v>2336047</v>
      </c>
      <c r="Y53" s="56">
        <f t="shared" si="4"/>
        <v>2110097</v>
      </c>
      <c r="Z53" s="57">
        <f>+IF(X53&lt;&gt;0,+(Y53/X53)*100,0)</f>
        <v>90.327677482516407</v>
      </c>
      <c r="AA53" s="54">
        <f>+AA51-AA52</f>
        <v>4672119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4672119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134379</v>
      </c>
      <c r="L56" s="50">
        <f t="shared" si="5"/>
        <v>100111</v>
      </c>
      <c r="M56" s="50">
        <f t="shared" si="5"/>
        <v>3749013</v>
      </c>
      <c r="N56" s="50">
        <f t="shared" si="5"/>
        <v>3983503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4446144</v>
      </c>
      <c r="X56" s="50">
        <f t="shared" si="5"/>
        <v>2336047</v>
      </c>
      <c r="Y56" s="50">
        <f t="shared" si="5"/>
        <v>2110097</v>
      </c>
      <c r="Z56" s="51">
        <f>+IF(X56&lt;&gt;0,+(Y56/X56)*100,0)</f>
        <v>90.327677482516407</v>
      </c>
      <c r="AA56" s="48">
        <f>SUM(AA53:AA55)</f>
        <v>4672119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4672119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134379</v>
      </c>
      <c r="L59" s="67">
        <f t="shared" si="6"/>
        <v>100111</v>
      </c>
      <c r="M59" s="67">
        <f t="shared" si="6"/>
        <v>3749013</v>
      </c>
      <c r="N59" s="67">
        <f t="shared" si="6"/>
        <v>3983503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4446144</v>
      </c>
      <c r="X59" s="67">
        <f t="shared" si="6"/>
        <v>2336047</v>
      </c>
      <c r="Y59" s="67">
        <f t="shared" si="6"/>
        <v>2110097</v>
      </c>
      <c r="Z59" s="68">
        <f>+IF(X59&lt;&gt;0,+(Y59/X59)*100,0)</f>
        <v>90.327677482516407</v>
      </c>
      <c r="AA59" s="65">
        <f>SUM(AA56:AA58)</f>
        <v>4672119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>
        <v>185087</v>
      </c>
      <c r="L8" s="22">
        <v>186900</v>
      </c>
      <c r="M8" s="22">
        <v>183124</v>
      </c>
      <c r="N8" s="22">
        <v>555111</v>
      </c>
      <c r="O8" s="22"/>
      <c r="P8" s="22"/>
      <c r="Q8" s="22"/>
      <c r="R8" s="22"/>
      <c r="S8" s="22"/>
      <c r="T8" s="22"/>
      <c r="U8" s="22"/>
      <c r="V8" s="22"/>
      <c r="W8" s="22">
        <v>927517</v>
      </c>
      <c r="X8" s="22">
        <v>694524</v>
      </c>
      <c r="Y8" s="22">
        <v>232993</v>
      </c>
      <c r="Z8" s="23">
        <v>33.547148838629049</v>
      </c>
      <c r="AA8" s="20">
        <v>1389052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>
        <v>82460</v>
      </c>
      <c r="L13" s="22">
        <v>83493</v>
      </c>
      <c r="M13" s="22">
        <v>84850</v>
      </c>
      <c r="N13" s="22">
        <v>250803</v>
      </c>
      <c r="O13" s="22"/>
      <c r="P13" s="22"/>
      <c r="Q13" s="22"/>
      <c r="R13" s="22"/>
      <c r="S13" s="22"/>
      <c r="T13" s="22"/>
      <c r="U13" s="22"/>
      <c r="V13" s="22"/>
      <c r="W13" s="22">
        <v>410782</v>
      </c>
      <c r="X13" s="22">
        <v>386784</v>
      </c>
      <c r="Y13" s="22">
        <v>23998</v>
      </c>
      <c r="Z13" s="23">
        <v>6.2044965665591132</v>
      </c>
      <c r="AA13" s="20">
        <v>773565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1602444</v>
      </c>
      <c r="Y25" s="22">
        <v>-1602444</v>
      </c>
      <c r="Z25" s="23">
        <v>-100</v>
      </c>
      <c r="AA25" s="20">
        <v>3204882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267547</v>
      </c>
      <c r="L32" s="31">
        <f t="shared" si="0"/>
        <v>270393</v>
      </c>
      <c r="M32" s="31">
        <f t="shared" si="0"/>
        <v>267974</v>
      </c>
      <c r="N32" s="31">
        <f t="shared" si="0"/>
        <v>805914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1338299</v>
      </c>
      <c r="X32" s="31">
        <f t="shared" si="0"/>
        <v>2683752</v>
      </c>
      <c r="Y32" s="31">
        <f t="shared" si="0"/>
        <v>-1345453</v>
      </c>
      <c r="Z32" s="32">
        <f>+IF(X32&lt;&gt;0,+(Y32/X32)*100,0)</f>
        <v>-50.133283552280538</v>
      </c>
      <c r="AA32" s="29">
        <f>SUM(AA6:AA31)</f>
        <v>5367499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>
        <v>138094</v>
      </c>
      <c r="L34" s="22">
        <v>157453</v>
      </c>
      <c r="M34" s="22">
        <v>167825</v>
      </c>
      <c r="N34" s="22">
        <v>463372</v>
      </c>
      <c r="O34" s="22"/>
      <c r="P34" s="22"/>
      <c r="Q34" s="22"/>
      <c r="R34" s="22"/>
      <c r="S34" s="22"/>
      <c r="T34" s="22"/>
      <c r="U34" s="22"/>
      <c r="V34" s="22"/>
      <c r="W34" s="22">
        <v>796875</v>
      </c>
      <c r="X34" s="22">
        <v>1315038</v>
      </c>
      <c r="Y34" s="22">
        <v>-518163</v>
      </c>
      <c r="Z34" s="23">
        <v>-39.402891779553137</v>
      </c>
      <c r="AA34" s="20">
        <v>2630062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208098</v>
      </c>
      <c r="Y38" s="22">
        <v>-208098</v>
      </c>
      <c r="Z38" s="23">
        <v>-100</v>
      </c>
      <c r="AA38" s="20">
        <v>416198</v>
      </c>
    </row>
    <row r="39" spans="1:27" ht="13.5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114252</v>
      </c>
      <c r="Y39" s="22">
        <v>-114252</v>
      </c>
      <c r="Z39" s="23">
        <v>-100</v>
      </c>
      <c r="AA39" s="20">
        <v>228503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28896</v>
      </c>
      <c r="Y41" s="22">
        <v>-28896</v>
      </c>
      <c r="Z41" s="23">
        <v>-100</v>
      </c>
      <c r="AA41" s="20">
        <v>57808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>
        <v>4711</v>
      </c>
      <c r="L44" s="22">
        <v>21106</v>
      </c>
      <c r="M44" s="22">
        <v>6582</v>
      </c>
      <c r="N44" s="22">
        <v>32399</v>
      </c>
      <c r="O44" s="22"/>
      <c r="P44" s="22"/>
      <c r="Q44" s="22"/>
      <c r="R44" s="22"/>
      <c r="S44" s="22"/>
      <c r="T44" s="22"/>
      <c r="U44" s="22"/>
      <c r="V44" s="22"/>
      <c r="W44" s="22">
        <v>45293</v>
      </c>
      <c r="X44" s="22">
        <v>419340</v>
      </c>
      <c r="Y44" s="22">
        <v>-374047</v>
      </c>
      <c r="Z44" s="23">
        <v>-89.198979348500032</v>
      </c>
      <c r="AA44" s="20">
        <v>838677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142805</v>
      </c>
      <c r="L47" s="31">
        <f t="shared" si="1"/>
        <v>178559</v>
      </c>
      <c r="M47" s="31">
        <f t="shared" si="1"/>
        <v>174407</v>
      </c>
      <c r="N47" s="31">
        <f t="shared" si="1"/>
        <v>495771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842168</v>
      </c>
      <c r="X47" s="31">
        <f t="shared" si="1"/>
        <v>2093124</v>
      </c>
      <c r="Y47" s="31">
        <f t="shared" si="1"/>
        <v>-1250956</v>
      </c>
      <c r="Z47" s="32">
        <f>+IF(X47&lt;&gt;0,+(Y47/X47)*100,0)</f>
        <v>-59.76502108809607</v>
      </c>
      <c r="AA47" s="29">
        <f>SUM(AA34:AA46)</f>
        <v>4186248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124742</v>
      </c>
      <c r="L48" s="41">
        <f t="shared" si="2"/>
        <v>91834</v>
      </c>
      <c r="M48" s="41">
        <f t="shared" si="2"/>
        <v>93567</v>
      </c>
      <c r="N48" s="41">
        <f t="shared" si="2"/>
        <v>310143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496131</v>
      </c>
      <c r="X48" s="41">
        <f t="shared" si="2"/>
        <v>590628</v>
      </c>
      <c r="Y48" s="41">
        <f t="shared" si="2"/>
        <v>-94497</v>
      </c>
      <c r="Z48" s="42">
        <f>+IF(X48&lt;&gt;0,+(Y48/X48)*100,0)</f>
        <v>-15.999410796643573</v>
      </c>
      <c r="AA48" s="39">
        <f>+AA32-AA47</f>
        <v>1181251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124742</v>
      </c>
      <c r="L51" s="50">
        <f t="shared" si="3"/>
        <v>91834</v>
      </c>
      <c r="M51" s="50">
        <f t="shared" si="3"/>
        <v>93567</v>
      </c>
      <c r="N51" s="50">
        <f t="shared" si="3"/>
        <v>310143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496131</v>
      </c>
      <c r="X51" s="50">
        <f t="shared" si="3"/>
        <v>590628</v>
      </c>
      <c r="Y51" s="50">
        <f t="shared" si="3"/>
        <v>-94497</v>
      </c>
      <c r="Z51" s="51">
        <f>+IF(X51&lt;&gt;0,+(Y51/X51)*100,0)</f>
        <v>-15.999410796643573</v>
      </c>
      <c r="AA51" s="48">
        <f>SUM(AA48:AA50)</f>
        <v>1181251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124742</v>
      </c>
      <c r="L53" s="56">
        <f t="shared" si="4"/>
        <v>91834</v>
      </c>
      <c r="M53" s="56">
        <f t="shared" si="4"/>
        <v>93567</v>
      </c>
      <c r="N53" s="56">
        <f t="shared" si="4"/>
        <v>310143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496131</v>
      </c>
      <c r="X53" s="56">
        <f t="shared" si="4"/>
        <v>590628</v>
      </c>
      <c r="Y53" s="56">
        <f t="shared" si="4"/>
        <v>-94497</v>
      </c>
      <c r="Z53" s="57">
        <f>+IF(X53&lt;&gt;0,+(Y53/X53)*100,0)</f>
        <v>-15.999410796643573</v>
      </c>
      <c r="AA53" s="54">
        <f>+AA51-AA52</f>
        <v>1181251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124742</v>
      </c>
      <c r="L56" s="50">
        <f t="shared" si="5"/>
        <v>91834</v>
      </c>
      <c r="M56" s="50">
        <f t="shared" si="5"/>
        <v>93567</v>
      </c>
      <c r="N56" s="50">
        <f t="shared" si="5"/>
        <v>310143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496131</v>
      </c>
      <c r="X56" s="50">
        <f t="shared" si="5"/>
        <v>590628</v>
      </c>
      <c r="Y56" s="50">
        <f t="shared" si="5"/>
        <v>-94497</v>
      </c>
      <c r="Z56" s="51">
        <f>+IF(X56&lt;&gt;0,+(Y56/X56)*100,0)</f>
        <v>-15.999410796643573</v>
      </c>
      <c r="AA56" s="48">
        <f>SUM(AA53:AA55)</f>
        <v>1181251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124742</v>
      </c>
      <c r="L59" s="67">
        <f t="shared" si="6"/>
        <v>91834</v>
      </c>
      <c r="M59" s="67">
        <f t="shared" si="6"/>
        <v>93567</v>
      </c>
      <c r="N59" s="67">
        <f t="shared" si="6"/>
        <v>310143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496131</v>
      </c>
      <c r="X59" s="67">
        <f t="shared" si="6"/>
        <v>590628</v>
      </c>
      <c r="Y59" s="67">
        <f t="shared" si="6"/>
        <v>-94497</v>
      </c>
      <c r="Z59" s="68">
        <f>+IF(X59&lt;&gt;0,+(Y59/X59)*100,0)</f>
        <v>-15.999410796643573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5636465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>
        <v>335396</v>
      </c>
      <c r="L8" s="22">
        <v>331389</v>
      </c>
      <c r="M8" s="22">
        <v>338785</v>
      </c>
      <c r="N8" s="22">
        <v>1005570</v>
      </c>
      <c r="O8" s="22"/>
      <c r="P8" s="22"/>
      <c r="Q8" s="22"/>
      <c r="R8" s="22"/>
      <c r="S8" s="22"/>
      <c r="T8" s="22"/>
      <c r="U8" s="22"/>
      <c r="V8" s="22"/>
      <c r="W8" s="22">
        <v>1669892</v>
      </c>
      <c r="X8" s="22">
        <v>2223658</v>
      </c>
      <c r="Y8" s="22">
        <v>-553766</v>
      </c>
      <c r="Z8" s="23">
        <v>-24.903379926229661</v>
      </c>
      <c r="AA8" s="20">
        <v>4447306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5636465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335396</v>
      </c>
      <c r="L32" s="31">
        <f t="shared" si="0"/>
        <v>331389</v>
      </c>
      <c r="M32" s="31">
        <f t="shared" si="0"/>
        <v>338785</v>
      </c>
      <c r="N32" s="31">
        <f t="shared" si="0"/>
        <v>1005570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1669892</v>
      </c>
      <c r="X32" s="31">
        <f t="shared" si="0"/>
        <v>2223658</v>
      </c>
      <c r="Y32" s="31">
        <f t="shared" si="0"/>
        <v>-553766</v>
      </c>
      <c r="Z32" s="32">
        <f>+IF(X32&lt;&gt;0,+(Y32/X32)*100,0)</f>
        <v>-24.903379926229661</v>
      </c>
      <c r="AA32" s="29">
        <f>SUM(AA6:AA31)</f>
        <v>4447306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>
        <v>180910</v>
      </c>
      <c r="L34" s="22">
        <v>175849</v>
      </c>
      <c r="M34" s="22">
        <v>206979</v>
      </c>
      <c r="N34" s="22">
        <v>563738</v>
      </c>
      <c r="O34" s="22"/>
      <c r="P34" s="22"/>
      <c r="Q34" s="22"/>
      <c r="R34" s="22"/>
      <c r="S34" s="22"/>
      <c r="T34" s="22"/>
      <c r="U34" s="22"/>
      <c r="V34" s="22"/>
      <c r="W34" s="22">
        <v>956827</v>
      </c>
      <c r="X34" s="22">
        <v>4362203</v>
      </c>
      <c r="Y34" s="22">
        <v>-3405376</v>
      </c>
      <c r="Z34" s="23">
        <v>-78.065509560192396</v>
      </c>
      <c r="AA34" s="20">
        <v>8724365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210000</v>
      </c>
      <c r="G37" s="22"/>
      <c r="H37" s="22">
        <v>17716</v>
      </c>
      <c r="I37" s="22"/>
      <c r="J37" s="22">
        <v>17716</v>
      </c>
      <c r="K37" s="22"/>
      <c r="L37" s="22">
        <v>965</v>
      </c>
      <c r="M37" s="22"/>
      <c r="N37" s="22">
        <v>965</v>
      </c>
      <c r="O37" s="22"/>
      <c r="P37" s="22"/>
      <c r="Q37" s="22"/>
      <c r="R37" s="22"/>
      <c r="S37" s="22"/>
      <c r="T37" s="22"/>
      <c r="U37" s="22"/>
      <c r="V37" s="22"/>
      <c r="W37" s="22">
        <v>18681</v>
      </c>
      <c r="X37" s="22">
        <v>105000</v>
      </c>
      <c r="Y37" s="22">
        <v>-86319</v>
      </c>
      <c r="Z37" s="23">
        <v>-82.208571428571432</v>
      </c>
      <c r="AA37" s="20">
        <v>210000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2534764</v>
      </c>
      <c r="Y39" s="22">
        <v>-2534764</v>
      </c>
      <c r="Z39" s="23">
        <v>-100</v>
      </c>
      <c r="AA39" s="20">
        <v>5069500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1209409</v>
      </c>
      <c r="G41" s="22"/>
      <c r="H41" s="22"/>
      <c r="I41" s="22"/>
      <c r="J41" s="22"/>
      <c r="K41" s="22">
        <v>15469</v>
      </c>
      <c r="L41" s="22">
        <v>1750</v>
      </c>
      <c r="M41" s="22">
        <v>9576</v>
      </c>
      <c r="N41" s="22">
        <v>26795</v>
      </c>
      <c r="O41" s="22"/>
      <c r="P41" s="22"/>
      <c r="Q41" s="22"/>
      <c r="R41" s="22"/>
      <c r="S41" s="22"/>
      <c r="T41" s="22"/>
      <c r="U41" s="22"/>
      <c r="V41" s="22"/>
      <c r="W41" s="22">
        <v>26795</v>
      </c>
      <c r="X41" s="22">
        <v>604705</v>
      </c>
      <c r="Y41" s="22">
        <v>-577910</v>
      </c>
      <c r="Z41" s="23">
        <v>-95.568913767870285</v>
      </c>
      <c r="AA41" s="20">
        <v>1209409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205552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102778</v>
      </c>
      <c r="Y44" s="22">
        <v>-102778</v>
      </c>
      <c r="Z44" s="23">
        <v>-100</v>
      </c>
      <c r="AA44" s="20">
        <v>205552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15418826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196379</v>
      </c>
      <c r="L47" s="31">
        <f t="shared" si="1"/>
        <v>178564</v>
      </c>
      <c r="M47" s="31">
        <f t="shared" si="1"/>
        <v>216555</v>
      </c>
      <c r="N47" s="31">
        <f t="shared" si="1"/>
        <v>591498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1002303</v>
      </c>
      <c r="X47" s="31">
        <f t="shared" si="1"/>
        <v>7709450</v>
      </c>
      <c r="Y47" s="31">
        <f t="shared" si="1"/>
        <v>-6707147</v>
      </c>
      <c r="Z47" s="32">
        <f>+IF(X47&lt;&gt;0,+(Y47/X47)*100,0)</f>
        <v>-86.999033653503162</v>
      </c>
      <c r="AA47" s="29">
        <f>SUM(AA34:AA46)</f>
        <v>15418826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2138658</v>
      </c>
      <c r="D48" s="39">
        <f t="shared" si="2"/>
        <v>0</v>
      </c>
      <c r="E48" s="40">
        <f t="shared" si="2"/>
        <v>-10971520</v>
      </c>
      <c r="F48" s="41">
        <f t="shared" si="2"/>
        <v>-10971520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139017</v>
      </c>
      <c r="L48" s="41">
        <f t="shared" si="2"/>
        <v>152825</v>
      </c>
      <c r="M48" s="41">
        <f t="shared" si="2"/>
        <v>122230</v>
      </c>
      <c r="N48" s="41">
        <f t="shared" si="2"/>
        <v>414072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667589</v>
      </c>
      <c r="X48" s="41">
        <f t="shared" si="2"/>
        <v>-5485792</v>
      </c>
      <c r="Y48" s="41">
        <f t="shared" si="2"/>
        <v>6153381</v>
      </c>
      <c r="Z48" s="42">
        <f>+IF(X48&lt;&gt;0,+(Y48/X48)*100,0)</f>
        <v>-112.16941874573443</v>
      </c>
      <c r="AA48" s="39">
        <f>+AA32-AA47</f>
        <v>-10971520</v>
      </c>
    </row>
    <row r="49" spans="1:27" ht="25.5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4725000</v>
      </c>
      <c r="Y49" s="22">
        <v>-4725000</v>
      </c>
      <c r="Z49" s="23">
        <v>-100</v>
      </c>
      <c r="AA49" s="20">
        <v>9450000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11138658</v>
      </c>
      <c r="D51" s="48">
        <f t="shared" si="3"/>
        <v>0</v>
      </c>
      <c r="E51" s="49">
        <f t="shared" si="3"/>
        <v>-1521520</v>
      </c>
      <c r="F51" s="50">
        <f t="shared" si="3"/>
        <v>-1521520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139017</v>
      </c>
      <c r="L51" s="50">
        <f t="shared" si="3"/>
        <v>152825</v>
      </c>
      <c r="M51" s="50">
        <f t="shared" si="3"/>
        <v>122230</v>
      </c>
      <c r="N51" s="50">
        <f t="shared" si="3"/>
        <v>414072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667589</v>
      </c>
      <c r="X51" s="50">
        <f t="shared" si="3"/>
        <v>-760792</v>
      </c>
      <c r="Y51" s="50">
        <f t="shared" si="3"/>
        <v>1428381</v>
      </c>
      <c r="Z51" s="51">
        <f>+IF(X51&lt;&gt;0,+(Y51/X51)*100,0)</f>
        <v>-187.74921397701343</v>
      </c>
      <c r="AA51" s="48">
        <f>SUM(AA48:AA50)</f>
        <v>-1521520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11138658</v>
      </c>
      <c r="D53" s="54">
        <f>+D51-D52</f>
        <v>0</v>
      </c>
      <c r="E53" s="55">
        <f t="shared" si="4"/>
        <v>-1521520</v>
      </c>
      <c r="F53" s="56">
        <f t="shared" si="4"/>
        <v>-1521520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139017</v>
      </c>
      <c r="L53" s="56">
        <f t="shared" si="4"/>
        <v>152825</v>
      </c>
      <c r="M53" s="56">
        <f t="shared" si="4"/>
        <v>122230</v>
      </c>
      <c r="N53" s="56">
        <f t="shared" si="4"/>
        <v>414072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667589</v>
      </c>
      <c r="X53" s="56">
        <f t="shared" si="4"/>
        <v>-760792</v>
      </c>
      <c r="Y53" s="56">
        <f t="shared" si="4"/>
        <v>1428381</v>
      </c>
      <c r="Z53" s="57">
        <f>+IF(X53&lt;&gt;0,+(Y53/X53)*100,0)</f>
        <v>-187.74921397701343</v>
      </c>
      <c r="AA53" s="54">
        <f>+AA51-AA52</f>
        <v>-1521520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11138658</v>
      </c>
      <c r="D56" s="48">
        <f>SUM(D53:D55)</f>
        <v>0</v>
      </c>
      <c r="E56" s="49">
        <f t="shared" si="5"/>
        <v>-1521520</v>
      </c>
      <c r="F56" s="50">
        <f t="shared" si="5"/>
        <v>-1521520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139017</v>
      </c>
      <c r="L56" s="50">
        <f t="shared" si="5"/>
        <v>152825</v>
      </c>
      <c r="M56" s="50">
        <f t="shared" si="5"/>
        <v>122230</v>
      </c>
      <c r="N56" s="50">
        <f t="shared" si="5"/>
        <v>414072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667589</v>
      </c>
      <c r="X56" s="50">
        <f t="shared" si="5"/>
        <v>-760792</v>
      </c>
      <c r="Y56" s="50">
        <f t="shared" si="5"/>
        <v>1428381</v>
      </c>
      <c r="Z56" s="51">
        <f>+IF(X56&lt;&gt;0,+(Y56/X56)*100,0)</f>
        <v>-187.74921397701343</v>
      </c>
      <c r="AA56" s="48">
        <f>SUM(AA53:AA55)</f>
        <v>-1521520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11138658</v>
      </c>
      <c r="D59" s="65">
        <f>SUM(D56:D58)</f>
        <v>0</v>
      </c>
      <c r="E59" s="66">
        <f t="shared" si="6"/>
        <v>-1521520</v>
      </c>
      <c r="F59" s="67">
        <f t="shared" si="6"/>
        <v>-1521520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139017</v>
      </c>
      <c r="L59" s="67">
        <f t="shared" si="6"/>
        <v>152825</v>
      </c>
      <c r="M59" s="67">
        <f t="shared" si="6"/>
        <v>122230</v>
      </c>
      <c r="N59" s="67">
        <f t="shared" si="6"/>
        <v>414072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667589</v>
      </c>
      <c r="X59" s="67">
        <f t="shared" si="6"/>
        <v>-760792</v>
      </c>
      <c r="Y59" s="67">
        <f t="shared" si="6"/>
        <v>1428381</v>
      </c>
      <c r="Z59" s="68">
        <f>+IF(X59&lt;&gt;0,+(Y59/X59)*100,0)</f>
        <v>-187.74921397701343</v>
      </c>
      <c r="AA59" s="65">
        <f>SUM(AA56:AA58)</f>
        <v>-1521520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12211900</v>
      </c>
      <c r="G8" s="22">
        <v>1255320</v>
      </c>
      <c r="H8" s="22">
        <v>1104997</v>
      </c>
      <c r="I8" s="22">
        <v>1169570</v>
      </c>
      <c r="J8" s="22">
        <v>3529887</v>
      </c>
      <c r="K8" s="22">
        <v>1160601</v>
      </c>
      <c r="L8" s="22">
        <v>1156814</v>
      </c>
      <c r="M8" s="22">
        <v>1154621</v>
      </c>
      <c r="N8" s="22">
        <v>3472036</v>
      </c>
      <c r="O8" s="22"/>
      <c r="P8" s="22"/>
      <c r="Q8" s="22"/>
      <c r="R8" s="22"/>
      <c r="S8" s="22"/>
      <c r="T8" s="22"/>
      <c r="U8" s="22"/>
      <c r="V8" s="22"/>
      <c r="W8" s="22">
        <v>7001923</v>
      </c>
      <c r="X8" s="22">
        <v>6144575</v>
      </c>
      <c r="Y8" s="22">
        <v>857348</v>
      </c>
      <c r="Z8" s="23">
        <v>13.952925955009093</v>
      </c>
      <c r="AA8" s="20">
        <v>12211900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10500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2161</v>
      </c>
      <c r="X10" s="22">
        <v>5250</v>
      </c>
      <c r="Y10" s="22">
        <v>-3089</v>
      </c>
      <c r="Z10" s="23">
        <v>-58.838095238095235</v>
      </c>
      <c r="AA10" s="20">
        <v>10500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3661900</v>
      </c>
      <c r="G13" s="22">
        <v>463977</v>
      </c>
      <c r="H13" s="22">
        <v>469545</v>
      </c>
      <c r="I13" s="22">
        <v>477038</v>
      </c>
      <c r="J13" s="22">
        <v>1410560</v>
      </c>
      <c r="K13" s="22">
        <v>483178</v>
      </c>
      <c r="L13" s="22">
        <v>489232</v>
      </c>
      <c r="M13" s="22">
        <v>497019</v>
      </c>
      <c r="N13" s="22">
        <v>1469429</v>
      </c>
      <c r="O13" s="22"/>
      <c r="P13" s="22"/>
      <c r="Q13" s="22"/>
      <c r="R13" s="22"/>
      <c r="S13" s="22"/>
      <c r="T13" s="22"/>
      <c r="U13" s="22"/>
      <c r="V13" s="22"/>
      <c r="W13" s="22">
        <v>2879989</v>
      </c>
      <c r="X13" s="22">
        <v>1830948</v>
      </c>
      <c r="Y13" s="22">
        <v>1049041</v>
      </c>
      <c r="Z13" s="23">
        <v>57.294964138795855</v>
      </c>
      <c r="AA13" s="20">
        <v>3661900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15884300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1643779</v>
      </c>
      <c r="L32" s="31">
        <f t="shared" si="0"/>
        <v>1646046</v>
      </c>
      <c r="M32" s="31">
        <f t="shared" si="0"/>
        <v>1651640</v>
      </c>
      <c r="N32" s="31">
        <f t="shared" si="0"/>
        <v>4941465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9884073</v>
      </c>
      <c r="X32" s="31">
        <f t="shared" si="0"/>
        <v>7980773</v>
      </c>
      <c r="Y32" s="31">
        <f t="shared" si="0"/>
        <v>1903300</v>
      </c>
      <c r="Z32" s="32">
        <f>+IF(X32&lt;&gt;0,+(Y32/X32)*100,0)</f>
        <v>23.848567049833395</v>
      </c>
      <c r="AA32" s="29">
        <f>SUM(AA6:AA31)</f>
        <v>15884300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3944728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>
        <v>365829</v>
      </c>
      <c r="L34" s="22">
        <v>347048</v>
      </c>
      <c r="M34" s="22">
        <v>357218</v>
      </c>
      <c r="N34" s="22">
        <v>1070095</v>
      </c>
      <c r="O34" s="22"/>
      <c r="P34" s="22"/>
      <c r="Q34" s="22"/>
      <c r="R34" s="22"/>
      <c r="S34" s="22"/>
      <c r="T34" s="22"/>
      <c r="U34" s="22"/>
      <c r="V34" s="22"/>
      <c r="W34" s="22">
        <v>2082454</v>
      </c>
      <c r="X34" s="22">
        <v>2417629</v>
      </c>
      <c r="Y34" s="22">
        <v>-335175</v>
      </c>
      <c r="Z34" s="23">
        <v>-13.863789688161418</v>
      </c>
      <c r="AA34" s="20">
        <v>4880687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1649298</v>
      </c>
      <c r="Y38" s="22">
        <v>-1649298</v>
      </c>
      <c r="Z38" s="23">
        <v>-100</v>
      </c>
      <c r="AA38" s="20">
        <v>3298590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1930728</v>
      </c>
      <c r="Y39" s="22">
        <v>-1930728</v>
      </c>
      <c r="Z39" s="23">
        <v>-100</v>
      </c>
      <c r="AA39" s="20">
        <v>3861460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239280</v>
      </c>
      <c r="D41" s="20"/>
      <c r="E41" s="21">
        <v>980000</v>
      </c>
      <c r="F41" s="22">
        <v>980000</v>
      </c>
      <c r="G41" s="22">
        <v>126</v>
      </c>
      <c r="H41" s="22">
        <v>148319</v>
      </c>
      <c r="I41" s="22">
        <v>4155</v>
      </c>
      <c r="J41" s="22">
        <v>152600</v>
      </c>
      <c r="K41" s="22">
        <v>50</v>
      </c>
      <c r="L41" s="22">
        <v>252</v>
      </c>
      <c r="M41" s="22">
        <v>252</v>
      </c>
      <c r="N41" s="22">
        <v>554</v>
      </c>
      <c r="O41" s="22"/>
      <c r="P41" s="22"/>
      <c r="Q41" s="22"/>
      <c r="R41" s="22"/>
      <c r="S41" s="22"/>
      <c r="T41" s="22"/>
      <c r="U41" s="22"/>
      <c r="V41" s="22"/>
      <c r="W41" s="22">
        <v>153154</v>
      </c>
      <c r="X41" s="22">
        <v>490002</v>
      </c>
      <c r="Y41" s="22">
        <v>-336848</v>
      </c>
      <c r="Z41" s="23">
        <v>-68.744209207309353</v>
      </c>
      <c r="AA41" s="20">
        <v>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>
        <v>7841</v>
      </c>
      <c r="L43" s="22">
        <v>6144</v>
      </c>
      <c r="M43" s="22">
        <v>457</v>
      </c>
      <c r="N43" s="22">
        <v>14442</v>
      </c>
      <c r="O43" s="22"/>
      <c r="P43" s="22"/>
      <c r="Q43" s="22"/>
      <c r="R43" s="22"/>
      <c r="S43" s="22"/>
      <c r="T43" s="22"/>
      <c r="U43" s="22"/>
      <c r="V43" s="22"/>
      <c r="W43" s="22">
        <v>22820</v>
      </c>
      <c r="X43" s="22">
        <v>183258</v>
      </c>
      <c r="Y43" s="22">
        <v>-160438</v>
      </c>
      <c r="Z43" s="23">
        <v>-87.547610472666946</v>
      </c>
      <c r="AA43" s="20">
        <v>366510</v>
      </c>
    </row>
    <row r="44" spans="1:27" ht="13.5" x14ac:dyDescent="0.25">
      <c r="A44" s="19" t="s">
        <v>69</v>
      </c>
      <c r="B44" s="15" t="s">
        <v>32</v>
      </c>
      <c r="C44" s="20">
        <v>550934</v>
      </c>
      <c r="D44" s="20"/>
      <c r="E44" s="21">
        <v>783372</v>
      </c>
      <c r="F44" s="22">
        <v>783372</v>
      </c>
      <c r="G44" s="22">
        <v>16944</v>
      </c>
      <c r="H44" s="22">
        <v>54215</v>
      </c>
      <c r="I44" s="22">
        <v>48766</v>
      </c>
      <c r="J44" s="22">
        <v>119925</v>
      </c>
      <c r="K44" s="22">
        <v>74896</v>
      </c>
      <c r="L44" s="22">
        <v>49036</v>
      </c>
      <c r="M44" s="22">
        <v>47277</v>
      </c>
      <c r="N44" s="22">
        <v>171209</v>
      </c>
      <c r="O44" s="22"/>
      <c r="P44" s="22"/>
      <c r="Q44" s="22"/>
      <c r="R44" s="22"/>
      <c r="S44" s="22"/>
      <c r="T44" s="22"/>
      <c r="U44" s="22"/>
      <c r="V44" s="22"/>
      <c r="W44" s="22">
        <v>291134</v>
      </c>
      <c r="X44" s="22">
        <v>391692</v>
      </c>
      <c r="Y44" s="22">
        <v>-100558</v>
      </c>
      <c r="Z44" s="23">
        <v>-25.672722445186523</v>
      </c>
      <c r="AA44" s="20">
        <v>783372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4934121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14470619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448616</v>
      </c>
      <c r="L47" s="31">
        <f t="shared" si="1"/>
        <v>402480</v>
      </c>
      <c r="M47" s="31">
        <f t="shared" si="1"/>
        <v>405204</v>
      </c>
      <c r="N47" s="31">
        <f t="shared" si="1"/>
        <v>1256300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2549562</v>
      </c>
      <c r="X47" s="31">
        <f t="shared" si="1"/>
        <v>7212607</v>
      </c>
      <c r="Y47" s="31">
        <f t="shared" si="1"/>
        <v>-4663045</v>
      </c>
      <c r="Z47" s="32">
        <f>+IF(X47&lt;&gt;0,+(Y47/X47)*100,0)</f>
        <v>-64.651311238779542</v>
      </c>
      <c r="AA47" s="29">
        <f>SUM(AA34:AA46)</f>
        <v>14470619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7642829</v>
      </c>
      <c r="D48" s="39">
        <f t="shared" si="2"/>
        <v>0</v>
      </c>
      <c r="E48" s="40">
        <f t="shared" si="2"/>
        <v>1413681</v>
      </c>
      <c r="F48" s="41">
        <f t="shared" si="2"/>
        <v>1413681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1195163</v>
      </c>
      <c r="L48" s="41">
        <f t="shared" si="2"/>
        <v>1243566</v>
      </c>
      <c r="M48" s="41">
        <f t="shared" si="2"/>
        <v>1246436</v>
      </c>
      <c r="N48" s="41">
        <f t="shared" si="2"/>
        <v>3685165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7334511</v>
      </c>
      <c r="X48" s="41">
        <f t="shared" si="2"/>
        <v>768166</v>
      </c>
      <c r="Y48" s="41">
        <f t="shared" si="2"/>
        <v>6566345</v>
      </c>
      <c r="Z48" s="42">
        <f>+IF(X48&lt;&gt;0,+(Y48/X48)*100,0)</f>
        <v>854.80807533788266</v>
      </c>
      <c r="AA48" s="39">
        <f>+AA32-AA47</f>
        <v>1413681</v>
      </c>
    </row>
    <row r="49" spans="1:27" ht="25.5" x14ac:dyDescent="0.25">
      <c r="A49" s="43" t="s">
        <v>74</v>
      </c>
      <c r="B49" s="15" t="s">
        <v>32</v>
      </c>
      <c r="C49" s="20">
        <v>11614851</v>
      </c>
      <c r="D49" s="20"/>
      <c r="E49" s="21">
        <v>15405000</v>
      </c>
      <c r="F49" s="22">
        <v>15405000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7702500</v>
      </c>
      <c r="Y49" s="22">
        <v>500</v>
      </c>
      <c r="Z49" s="23">
        <v>6.4913988964621873E-3</v>
      </c>
      <c r="AA49" s="20">
        <v>15405000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19257680</v>
      </c>
      <c r="D51" s="48">
        <f t="shared" si="3"/>
        <v>0</v>
      </c>
      <c r="E51" s="49">
        <f t="shared" si="3"/>
        <v>16818681</v>
      </c>
      <c r="F51" s="50">
        <f t="shared" si="3"/>
        <v>16818681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1195163</v>
      </c>
      <c r="L51" s="50">
        <f t="shared" si="3"/>
        <v>1243566</v>
      </c>
      <c r="M51" s="50">
        <f t="shared" si="3"/>
        <v>1246436</v>
      </c>
      <c r="N51" s="50">
        <f t="shared" si="3"/>
        <v>3685165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15037511</v>
      </c>
      <c r="X51" s="50">
        <f t="shared" si="3"/>
        <v>8470666</v>
      </c>
      <c r="Y51" s="50">
        <f t="shared" si="3"/>
        <v>6566845</v>
      </c>
      <c r="Z51" s="51">
        <f>+IF(X51&lt;&gt;0,+(Y51/X51)*100,0)</f>
        <v>77.524541753859737</v>
      </c>
      <c r="AA51" s="48">
        <f>SUM(AA48:AA50)</f>
        <v>16818681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19257680</v>
      </c>
      <c r="D53" s="54">
        <f>+D51-D52</f>
        <v>0</v>
      </c>
      <c r="E53" s="55">
        <f t="shared" si="4"/>
        <v>16818681</v>
      </c>
      <c r="F53" s="56">
        <f t="shared" si="4"/>
        <v>16818681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1195163</v>
      </c>
      <c r="L53" s="56">
        <f t="shared" si="4"/>
        <v>1243566</v>
      </c>
      <c r="M53" s="56">
        <f t="shared" si="4"/>
        <v>1246436</v>
      </c>
      <c r="N53" s="56">
        <f t="shared" si="4"/>
        <v>3685165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15037511</v>
      </c>
      <c r="X53" s="56">
        <f t="shared" si="4"/>
        <v>8470666</v>
      </c>
      <c r="Y53" s="56">
        <f t="shared" si="4"/>
        <v>6566845</v>
      </c>
      <c r="Z53" s="57">
        <f>+IF(X53&lt;&gt;0,+(Y53/X53)*100,0)</f>
        <v>77.524541753859737</v>
      </c>
      <c r="AA53" s="54">
        <f>+AA51-AA52</f>
        <v>16818681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19257680</v>
      </c>
      <c r="D56" s="48">
        <f>SUM(D53:D55)</f>
        <v>0</v>
      </c>
      <c r="E56" s="49">
        <f t="shared" si="5"/>
        <v>16818681</v>
      </c>
      <c r="F56" s="50">
        <f t="shared" si="5"/>
        <v>16818681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1195163</v>
      </c>
      <c r="L56" s="50">
        <f t="shared" si="5"/>
        <v>1243566</v>
      </c>
      <c r="M56" s="50">
        <f t="shared" si="5"/>
        <v>1246436</v>
      </c>
      <c r="N56" s="50">
        <f t="shared" si="5"/>
        <v>3685165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15037511</v>
      </c>
      <c r="X56" s="50">
        <f t="shared" si="5"/>
        <v>8470666</v>
      </c>
      <c r="Y56" s="50">
        <f t="shared" si="5"/>
        <v>6566845</v>
      </c>
      <c r="Z56" s="51">
        <f>+IF(X56&lt;&gt;0,+(Y56/X56)*100,0)</f>
        <v>77.524541753859737</v>
      </c>
      <c r="AA56" s="48">
        <f>SUM(AA53:AA55)</f>
        <v>16818681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19257680</v>
      </c>
      <c r="D59" s="65">
        <f>SUM(D56:D58)</f>
        <v>0</v>
      </c>
      <c r="E59" s="66">
        <f t="shared" si="6"/>
        <v>16818681</v>
      </c>
      <c r="F59" s="67">
        <f t="shared" si="6"/>
        <v>16818681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1195163</v>
      </c>
      <c r="L59" s="67">
        <f t="shared" si="6"/>
        <v>1243566</v>
      </c>
      <c r="M59" s="67">
        <f t="shared" si="6"/>
        <v>1246436</v>
      </c>
      <c r="N59" s="67">
        <f t="shared" si="6"/>
        <v>3685165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15037511</v>
      </c>
      <c r="X59" s="67">
        <f t="shared" si="6"/>
        <v>8470666</v>
      </c>
      <c r="Y59" s="67">
        <f t="shared" si="6"/>
        <v>6566845</v>
      </c>
      <c r="Z59" s="68">
        <f>+IF(X59&lt;&gt;0,+(Y59/X59)*100,0)</f>
        <v>77.524541753859737</v>
      </c>
      <c r="AA59" s="65">
        <f>SUM(AA56:AA58)</f>
        <v>16818681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>
        <v>1494531</v>
      </c>
      <c r="L8" s="22">
        <v>1494496</v>
      </c>
      <c r="M8" s="22">
        <v>1487571</v>
      </c>
      <c r="N8" s="22">
        <v>4476598</v>
      </c>
      <c r="O8" s="22"/>
      <c r="P8" s="22"/>
      <c r="Q8" s="22"/>
      <c r="R8" s="22"/>
      <c r="S8" s="22"/>
      <c r="T8" s="22"/>
      <c r="U8" s="22"/>
      <c r="V8" s="22"/>
      <c r="W8" s="22">
        <v>5970782</v>
      </c>
      <c r="X8" s="22">
        <v>7270914</v>
      </c>
      <c r="Y8" s="22">
        <v>-1300132</v>
      </c>
      <c r="Z8" s="23">
        <v>-17.881273248452668</v>
      </c>
      <c r="AA8" s="20">
        <v>14541824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>
        <v>135461</v>
      </c>
      <c r="L13" s="22">
        <v>139600</v>
      </c>
      <c r="M13" s="22">
        <v>143790</v>
      </c>
      <c r="N13" s="22">
        <v>418851</v>
      </c>
      <c r="O13" s="22"/>
      <c r="P13" s="22"/>
      <c r="Q13" s="22"/>
      <c r="R13" s="22"/>
      <c r="S13" s="22"/>
      <c r="T13" s="22"/>
      <c r="U13" s="22"/>
      <c r="V13" s="22"/>
      <c r="W13" s="22">
        <v>550854</v>
      </c>
      <c r="X13" s="22">
        <v>231024</v>
      </c>
      <c r="Y13" s="22">
        <v>319830</v>
      </c>
      <c r="Z13" s="23">
        <v>138.44016206108455</v>
      </c>
      <c r="AA13" s="20">
        <v>462043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29804502</v>
      </c>
      <c r="Y25" s="22">
        <v>-29804502</v>
      </c>
      <c r="Z25" s="23">
        <v>-100</v>
      </c>
      <c r="AA25" s="20">
        <v>59609000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1629992</v>
      </c>
      <c r="L32" s="31">
        <f t="shared" si="0"/>
        <v>1634096</v>
      </c>
      <c r="M32" s="31">
        <f t="shared" si="0"/>
        <v>1631361</v>
      </c>
      <c r="N32" s="31">
        <f t="shared" si="0"/>
        <v>4895449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6521636</v>
      </c>
      <c r="X32" s="31">
        <f t="shared" si="0"/>
        <v>37306440</v>
      </c>
      <c r="Y32" s="31">
        <f t="shared" si="0"/>
        <v>-30784804</v>
      </c>
      <c r="Z32" s="32">
        <f>+IF(X32&lt;&gt;0,+(Y32/X32)*100,0)</f>
        <v>-82.51873939191195</v>
      </c>
      <c r="AA32" s="29">
        <f>SUM(AA6:AA31)</f>
        <v>74612869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6467530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3233766</v>
      </c>
      <c r="Y34" s="22">
        <v>-3233766</v>
      </c>
      <c r="Z34" s="23">
        <v>-100</v>
      </c>
      <c r="AA34" s="20">
        <v>6467530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227580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68678</v>
      </c>
      <c r="X37" s="22">
        <v>113790</v>
      </c>
      <c r="Y37" s="22">
        <v>-45112</v>
      </c>
      <c r="Z37" s="23">
        <v>-39.644960014060985</v>
      </c>
      <c r="AA37" s="20">
        <v>227580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387210</v>
      </c>
      <c r="Y39" s="22">
        <v>-387210</v>
      </c>
      <c r="Z39" s="23">
        <v>-100</v>
      </c>
      <c r="AA39" s="20">
        <v>774416</v>
      </c>
    </row>
    <row r="40" spans="1:27" ht="13.5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ht="13.5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>
        <v>67232</v>
      </c>
      <c r="L41" s="22"/>
      <c r="M41" s="22"/>
      <c r="N41" s="22">
        <v>67232</v>
      </c>
      <c r="O41" s="22"/>
      <c r="P41" s="22"/>
      <c r="Q41" s="22"/>
      <c r="R41" s="22"/>
      <c r="S41" s="22"/>
      <c r="T41" s="22"/>
      <c r="U41" s="22"/>
      <c r="V41" s="22"/>
      <c r="W41" s="22">
        <v>67232</v>
      </c>
      <c r="X41" s="22">
        <v>49998</v>
      </c>
      <c r="Y41" s="22">
        <v>17234</v>
      </c>
      <c r="Z41" s="23">
        <v>34.469378775151007</v>
      </c>
      <c r="AA41" s="20">
        <v>100004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1847161</v>
      </c>
      <c r="G44" s="22"/>
      <c r="H44" s="22"/>
      <c r="I44" s="22">
        <v>230058</v>
      </c>
      <c r="J44" s="22">
        <v>230058</v>
      </c>
      <c r="K44" s="22">
        <v>603642</v>
      </c>
      <c r="L44" s="22">
        <v>75168</v>
      </c>
      <c r="M44" s="22">
        <v>146760</v>
      </c>
      <c r="N44" s="22">
        <v>825570</v>
      </c>
      <c r="O44" s="22"/>
      <c r="P44" s="22"/>
      <c r="Q44" s="22"/>
      <c r="R44" s="22"/>
      <c r="S44" s="22"/>
      <c r="T44" s="22"/>
      <c r="U44" s="22"/>
      <c r="V44" s="22"/>
      <c r="W44" s="22">
        <v>1055628</v>
      </c>
      <c r="X44" s="22">
        <v>923574</v>
      </c>
      <c r="Y44" s="22">
        <v>132054</v>
      </c>
      <c r="Z44" s="23">
        <v>14.298150445984836</v>
      </c>
      <c r="AA44" s="20">
        <v>1847161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9416695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670874</v>
      </c>
      <c r="L47" s="31">
        <f t="shared" si="1"/>
        <v>75168</v>
      </c>
      <c r="M47" s="31">
        <f t="shared" si="1"/>
        <v>146760</v>
      </c>
      <c r="N47" s="31">
        <f t="shared" si="1"/>
        <v>892802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1191538</v>
      </c>
      <c r="X47" s="31">
        <f t="shared" si="1"/>
        <v>4708338</v>
      </c>
      <c r="Y47" s="31">
        <f t="shared" si="1"/>
        <v>-3516800</v>
      </c>
      <c r="Z47" s="32">
        <f>+IF(X47&lt;&gt;0,+(Y47/X47)*100,0)</f>
        <v>-74.693023313109634</v>
      </c>
      <c r="AA47" s="29">
        <f>SUM(AA34:AA46)</f>
        <v>9416695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65196174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959118</v>
      </c>
      <c r="L48" s="41">
        <f t="shared" si="2"/>
        <v>1558928</v>
      </c>
      <c r="M48" s="41">
        <f t="shared" si="2"/>
        <v>1484601</v>
      </c>
      <c r="N48" s="41">
        <f t="shared" si="2"/>
        <v>4002647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5330098</v>
      </c>
      <c r="X48" s="41">
        <f t="shared" si="2"/>
        <v>32598102</v>
      </c>
      <c r="Y48" s="41">
        <f t="shared" si="2"/>
        <v>-27268004</v>
      </c>
      <c r="Z48" s="42">
        <f>+IF(X48&lt;&gt;0,+(Y48/X48)*100,0)</f>
        <v>-83.64905416885928</v>
      </c>
      <c r="AA48" s="39">
        <f>+AA32-AA47</f>
        <v>65196174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65196174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959118</v>
      </c>
      <c r="L51" s="50">
        <f t="shared" si="3"/>
        <v>1558928</v>
      </c>
      <c r="M51" s="50">
        <f t="shared" si="3"/>
        <v>1484601</v>
      </c>
      <c r="N51" s="50">
        <f t="shared" si="3"/>
        <v>4002647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5330098</v>
      </c>
      <c r="X51" s="50">
        <f t="shared" si="3"/>
        <v>32598102</v>
      </c>
      <c r="Y51" s="50">
        <f t="shared" si="3"/>
        <v>-27268004</v>
      </c>
      <c r="Z51" s="51">
        <f>+IF(X51&lt;&gt;0,+(Y51/X51)*100,0)</f>
        <v>-83.64905416885928</v>
      </c>
      <c r="AA51" s="48">
        <f>SUM(AA48:AA50)</f>
        <v>65196174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65196174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959118</v>
      </c>
      <c r="L53" s="56">
        <f t="shared" si="4"/>
        <v>1558928</v>
      </c>
      <c r="M53" s="56">
        <f t="shared" si="4"/>
        <v>1484601</v>
      </c>
      <c r="N53" s="56">
        <f t="shared" si="4"/>
        <v>4002647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5330098</v>
      </c>
      <c r="X53" s="56">
        <f t="shared" si="4"/>
        <v>32598102</v>
      </c>
      <c r="Y53" s="56">
        <f t="shared" si="4"/>
        <v>-27268004</v>
      </c>
      <c r="Z53" s="57">
        <f>+IF(X53&lt;&gt;0,+(Y53/X53)*100,0)</f>
        <v>-83.64905416885928</v>
      </c>
      <c r="AA53" s="54">
        <f>+AA51-AA52</f>
        <v>65196174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65196174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959118</v>
      </c>
      <c r="L56" s="50">
        <f t="shared" si="5"/>
        <v>1558928</v>
      </c>
      <c r="M56" s="50">
        <f t="shared" si="5"/>
        <v>1484601</v>
      </c>
      <c r="N56" s="50">
        <f t="shared" si="5"/>
        <v>4002647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5330098</v>
      </c>
      <c r="X56" s="50">
        <f t="shared" si="5"/>
        <v>32598102</v>
      </c>
      <c r="Y56" s="50">
        <f t="shared" si="5"/>
        <v>-27268004</v>
      </c>
      <c r="Z56" s="51">
        <f>+IF(X56&lt;&gt;0,+(Y56/X56)*100,0)</f>
        <v>-83.64905416885928</v>
      </c>
      <c r="AA56" s="48">
        <f>SUM(AA53:AA55)</f>
        <v>65196174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65196174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959118</v>
      </c>
      <c r="L59" s="67">
        <f t="shared" si="6"/>
        <v>1558928</v>
      </c>
      <c r="M59" s="67">
        <f t="shared" si="6"/>
        <v>1484601</v>
      </c>
      <c r="N59" s="67">
        <f t="shared" si="6"/>
        <v>4002647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5330098</v>
      </c>
      <c r="X59" s="67">
        <f t="shared" si="6"/>
        <v>32598102</v>
      </c>
      <c r="Y59" s="67">
        <f t="shared" si="6"/>
        <v>-27268004</v>
      </c>
      <c r="Z59" s="68">
        <f>+IF(X59&lt;&gt;0,+(Y59/X59)*100,0)</f>
        <v>-83.64905416885928</v>
      </c>
      <c r="AA59" s="65">
        <f>SUM(AA56:AA58)</f>
        <v>65196174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>
        <v>491970</v>
      </c>
      <c r="L8" s="22"/>
      <c r="M8" s="22">
        <v>-825649</v>
      </c>
      <c r="N8" s="22">
        <v>-333679</v>
      </c>
      <c r="O8" s="22"/>
      <c r="P8" s="22"/>
      <c r="Q8" s="22"/>
      <c r="R8" s="22"/>
      <c r="S8" s="22"/>
      <c r="T8" s="22"/>
      <c r="U8" s="22"/>
      <c r="V8" s="22"/>
      <c r="W8" s="22">
        <v>155415</v>
      </c>
      <c r="X8" s="22">
        <v>986160</v>
      </c>
      <c r="Y8" s="22">
        <v>-830745</v>
      </c>
      <c r="Z8" s="23">
        <v>-84.24038695546362</v>
      </c>
      <c r="AA8" s="20">
        <v>1972321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491970</v>
      </c>
      <c r="L32" s="31">
        <f t="shared" si="0"/>
        <v>0</v>
      </c>
      <c r="M32" s="31">
        <f t="shared" si="0"/>
        <v>-825649</v>
      </c>
      <c r="N32" s="31">
        <f t="shared" si="0"/>
        <v>-333679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155415</v>
      </c>
      <c r="X32" s="31">
        <f t="shared" si="0"/>
        <v>986160</v>
      </c>
      <c r="Y32" s="31">
        <f t="shared" si="0"/>
        <v>-830745</v>
      </c>
      <c r="Z32" s="32">
        <f>+IF(X32&lt;&gt;0,+(Y32/X32)*100,0)</f>
        <v>-84.24038695546362</v>
      </c>
      <c r="AA32" s="29">
        <f>SUM(AA6:AA31)</f>
        <v>1972321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>
        <v>146818</v>
      </c>
      <c r="L34" s="22"/>
      <c r="M34" s="22"/>
      <c r="N34" s="22">
        <v>146818</v>
      </c>
      <c r="O34" s="22"/>
      <c r="P34" s="22"/>
      <c r="Q34" s="22"/>
      <c r="R34" s="22"/>
      <c r="S34" s="22"/>
      <c r="T34" s="22"/>
      <c r="U34" s="22"/>
      <c r="V34" s="22"/>
      <c r="W34" s="22">
        <v>300502</v>
      </c>
      <c r="X34" s="22">
        <v>1093434</v>
      </c>
      <c r="Y34" s="22">
        <v>-792932</v>
      </c>
      <c r="Z34" s="23">
        <v>-72.517591368111837</v>
      </c>
      <c r="AA34" s="20">
        <v>2186875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>
        <v>15233</v>
      </c>
      <c r="L37" s="22"/>
      <c r="M37" s="22">
        <v>30685</v>
      </c>
      <c r="N37" s="22">
        <v>45918</v>
      </c>
      <c r="O37" s="22"/>
      <c r="P37" s="22"/>
      <c r="Q37" s="22"/>
      <c r="R37" s="22"/>
      <c r="S37" s="22"/>
      <c r="T37" s="22"/>
      <c r="U37" s="22"/>
      <c r="V37" s="22"/>
      <c r="W37" s="22">
        <v>82175</v>
      </c>
      <c r="X37" s="22">
        <v>310398</v>
      </c>
      <c r="Y37" s="22">
        <v>-228223</v>
      </c>
      <c r="Z37" s="23">
        <v>-73.525924780443177</v>
      </c>
      <c r="AA37" s="20">
        <v>620800</v>
      </c>
    </row>
    <row r="38" spans="1:27" ht="13.5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584304</v>
      </c>
      <c r="Y38" s="22">
        <v>-584304</v>
      </c>
      <c r="Z38" s="23">
        <v>-100</v>
      </c>
      <c r="AA38" s="20">
        <v>1168601</v>
      </c>
    </row>
    <row r="39" spans="1:27" ht="13.5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755400</v>
      </c>
      <c r="Y39" s="22">
        <v>-755400</v>
      </c>
      <c r="Z39" s="23">
        <v>-100</v>
      </c>
      <c r="AA39" s="20">
        <v>1510800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>
        <v>5897</v>
      </c>
      <c r="L41" s="22"/>
      <c r="M41" s="22">
        <v>15934</v>
      </c>
      <c r="N41" s="22">
        <v>21831</v>
      </c>
      <c r="O41" s="22"/>
      <c r="P41" s="22"/>
      <c r="Q41" s="22"/>
      <c r="R41" s="22"/>
      <c r="S41" s="22"/>
      <c r="T41" s="22"/>
      <c r="U41" s="22"/>
      <c r="V41" s="22"/>
      <c r="W41" s="22">
        <v>72556</v>
      </c>
      <c r="X41" s="22">
        <v>339750</v>
      </c>
      <c r="Y41" s="22">
        <v>-267194</v>
      </c>
      <c r="Z41" s="23">
        <v>-78.644297277409862</v>
      </c>
      <c r="AA41" s="20">
        <v>679500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>
        <v>10451</v>
      </c>
      <c r="L44" s="22"/>
      <c r="M44" s="22"/>
      <c r="N44" s="22">
        <v>10451</v>
      </c>
      <c r="O44" s="22"/>
      <c r="P44" s="22"/>
      <c r="Q44" s="22"/>
      <c r="R44" s="22"/>
      <c r="S44" s="22"/>
      <c r="T44" s="22"/>
      <c r="U44" s="22"/>
      <c r="V44" s="22"/>
      <c r="W44" s="22">
        <v>10451</v>
      </c>
      <c r="X44" s="22">
        <v>161238</v>
      </c>
      <c r="Y44" s="22">
        <v>-150787</v>
      </c>
      <c r="Z44" s="23">
        <v>-93.518277329165585</v>
      </c>
      <c r="AA44" s="20">
        <v>322487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178399</v>
      </c>
      <c r="L47" s="31">
        <f t="shared" si="1"/>
        <v>0</v>
      </c>
      <c r="M47" s="31">
        <f t="shared" si="1"/>
        <v>100693</v>
      </c>
      <c r="N47" s="31">
        <f t="shared" si="1"/>
        <v>279092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519758</v>
      </c>
      <c r="X47" s="31">
        <f t="shared" si="1"/>
        <v>3244524</v>
      </c>
      <c r="Y47" s="31">
        <f t="shared" si="1"/>
        <v>-2724766</v>
      </c>
      <c r="Z47" s="32">
        <f>+IF(X47&lt;&gt;0,+(Y47/X47)*100,0)</f>
        <v>-83.980454451870287</v>
      </c>
      <c r="AA47" s="29">
        <f>SUM(AA34:AA46)</f>
        <v>6489063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313571</v>
      </c>
      <c r="L48" s="41">
        <f t="shared" si="2"/>
        <v>0</v>
      </c>
      <c r="M48" s="41">
        <f t="shared" si="2"/>
        <v>-926342</v>
      </c>
      <c r="N48" s="41">
        <f t="shared" si="2"/>
        <v>-612771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-364343</v>
      </c>
      <c r="X48" s="41">
        <f t="shared" si="2"/>
        <v>-2258364</v>
      </c>
      <c r="Y48" s="41">
        <f t="shared" si="2"/>
        <v>1894021</v>
      </c>
      <c r="Z48" s="42">
        <f>+IF(X48&lt;&gt;0,+(Y48/X48)*100,0)</f>
        <v>-83.866949703413624</v>
      </c>
      <c r="AA48" s="39">
        <f>+AA32-AA47</f>
        <v>-4516742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313571</v>
      </c>
      <c r="L51" s="50">
        <f t="shared" si="3"/>
        <v>0</v>
      </c>
      <c r="M51" s="50">
        <f t="shared" si="3"/>
        <v>-926342</v>
      </c>
      <c r="N51" s="50">
        <f t="shared" si="3"/>
        <v>-612771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-364343</v>
      </c>
      <c r="X51" s="50">
        <f t="shared" si="3"/>
        <v>-2258364</v>
      </c>
      <c r="Y51" s="50">
        <f t="shared" si="3"/>
        <v>1894021</v>
      </c>
      <c r="Z51" s="51">
        <f>+IF(X51&lt;&gt;0,+(Y51/X51)*100,0)</f>
        <v>-83.866949703413624</v>
      </c>
      <c r="AA51" s="48">
        <f>SUM(AA48:AA50)</f>
        <v>-4516742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313571</v>
      </c>
      <c r="L53" s="56">
        <f t="shared" si="4"/>
        <v>0</v>
      </c>
      <c r="M53" s="56">
        <f t="shared" si="4"/>
        <v>-926342</v>
      </c>
      <c r="N53" s="56">
        <f t="shared" si="4"/>
        <v>-612771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-364343</v>
      </c>
      <c r="X53" s="56">
        <f t="shared" si="4"/>
        <v>-2258364</v>
      </c>
      <c r="Y53" s="56">
        <f t="shared" si="4"/>
        <v>1894021</v>
      </c>
      <c r="Z53" s="57">
        <f>+IF(X53&lt;&gt;0,+(Y53/X53)*100,0)</f>
        <v>-83.866949703413624</v>
      </c>
      <c r="AA53" s="54">
        <f>+AA51-AA52</f>
        <v>-4516742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313571</v>
      </c>
      <c r="L56" s="50">
        <f t="shared" si="5"/>
        <v>0</v>
      </c>
      <c r="M56" s="50">
        <f t="shared" si="5"/>
        <v>-926342</v>
      </c>
      <c r="N56" s="50">
        <f t="shared" si="5"/>
        <v>-612771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-364343</v>
      </c>
      <c r="X56" s="50">
        <f t="shared" si="5"/>
        <v>-2258364</v>
      </c>
      <c r="Y56" s="50">
        <f t="shared" si="5"/>
        <v>1894021</v>
      </c>
      <c r="Z56" s="51">
        <f>+IF(X56&lt;&gt;0,+(Y56/X56)*100,0)</f>
        <v>-83.866949703413624</v>
      </c>
      <c r="AA56" s="48">
        <f>SUM(AA53:AA55)</f>
        <v>-4516742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313571</v>
      </c>
      <c r="L59" s="67">
        <f t="shared" si="6"/>
        <v>0</v>
      </c>
      <c r="M59" s="67">
        <f t="shared" si="6"/>
        <v>-926342</v>
      </c>
      <c r="N59" s="67">
        <f t="shared" si="6"/>
        <v>-612771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-364343</v>
      </c>
      <c r="X59" s="67">
        <f t="shared" si="6"/>
        <v>-2258364</v>
      </c>
      <c r="Y59" s="67">
        <f t="shared" si="6"/>
        <v>1894021</v>
      </c>
      <c r="Z59" s="68">
        <f>+IF(X59&lt;&gt;0,+(Y59/X59)*100,0)</f>
        <v>-83.866949703413624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3063945</v>
      </c>
      <c r="G8" s="22"/>
      <c r="H8" s="22">
        <v>529852</v>
      </c>
      <c r="I8" s="22">
        <v>247544</v>
      </c>
      <c r="J8" s="22">
        <v>777396</v>
      </c>
      <c r="K8" s="22">
        <v>224464</v>
      </c>
      <c r="L8" s="22">
        <v>243582</v>
      </c>
      <c r="M8" s="22">
        <v>249536</v>
      </c>
      <c r="N8" s="22">
        <v>717582</v>
      </c>
      <c r="O8" s="22"/>
      <c r="P8" s="22"/>
      <c r="Q8" s="22"/>
      <c r="R8" s="22"/>
      <c r="S8" s="22"/>
      <c r="T8" s="22"/>
      <c r="U8" s="22"/>
      <c r="V8" s="22"/>
      <c r="W8" s="22">
        <v>1494978</v>
      </c>
      <c r="X8" s="22">
        <v>1531974</v>
      </c>
      <c r="Y8" s="22">
        <v>-36996</v>
      </c>
      <c r="Z8" s="23">
        <v>-2.4149234908686439</v>
      </c>
      <c r="AA8" s="20">
        <v>3063945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3063945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224464</v>
      </c>
      <c r="L32" s="31">
        <f t="shared" si="0"/>
        <v>243582</v>
      </c>
      <c r="M32" s="31">
        <f t="shared" si="0"/>
        <v>249536</v>
      </c>
      <c r="N32" s="31">
        <f t="shared" si="0"/>
        <v>717582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1494978</v>
      </c>
      <c r="X32" s="31">
        <f t="shared" si="0"/>
        <v>1531974</v>
      </c>
      <c r="Y32" s="31">
        <f t="shared" si="0"/>
        <v>-36996</v>
      </c>
      <c r="Z32" s="32">
        <f>+IF(X32&lt;&gt;0,+(Y32/X32)*100,0)</f>
        <v>-2.4149234908686439</v>
      </c>
      <c r="AA32" s="29">
        <f>SUM(AA6:AA31)</f>
        <v>3063945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6256613</v>
      </c>
      <c r="G34" s="22">
        <v>518041</v>
      </c>
      <c r="H34" s="22">
        <v>514118</v>
      </c>
      <c r="I34" s="22">
        <v>514611</v>
      </c>
      <c r="J34" s="22">
        <v>1546770</v>
      </c>
      <c r="K34" s="22">
        <v>544134</v>
      </c>
      <c r="L34" s="22">
        <v>496897</v>
      </c>
      <c r="M34" s="22">
        <v>723644</v>
      </c>
      <c r="N34" s="22">
        <v>1764675</v>
      </c>
      <c r="O34" s="22"/>
      <c r="P34" s="22"/>
      <c r="Q34" s="22"/>
      <c r="R34" s="22"/>
      <c r="S34" s="22"/>
      <c r="T34" s="22"/>
      <c r="U34" s="22"/>
      <c r="V34" s="22"/>
      <c r="W34" s="22">
        <v>3311445</v>
      </c>
      <c r="X34" s="22">
        <v>3128298</v>
      </c>
      <c r="Y34" s="22">
        <v>183147</v>
      </c>
      <c r="Z34" s="23">
        <v>5.854525368107514</v>
      </c>
      <c r="AA34" s="20">
        <v>6256613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35052</v>
      </c>
      <c r="Y37" s="22">
        <v>-35052</v>
      </c>
      <c r="Z37" s="23">
        <v>-100</v>
      </c>
      <c r="AA37" s="20">
        <v>70105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414618</v>
      </c>
      <c r="Y39" s="22">
        <v>-414618</v>
      </c>
      <c r="Z39" s="23">
        <v>-100</v>
      </c>
      <c r="AA39" s="20">
        <v>829238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3271608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1635804</v>
      </c>
      <c r="Y43" s="22">
        <v>-1635804</v>
      </c>
      <c r="Z43" s="23">
        <v>-100</v>
      </c>
      <c r="AA43" s="20">
        <v>3271608</v>
      </c>
    </row>
    <row r="44" spans="1:27" ht="13.5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>
        <v>1008</v>
      </c>
      <c r="L44" s="22">
        <v>1008</v>
      </c>
      <c r="M44" s="22">
        <v>1594</v>
      </c>
      <c r="N44" s="22">
        <v>3610</v>
      </c>
      <c r="O44" s="22"/>
      <c r="P44" s="22"/>
      <c r="Q44" s="22"/>
      <c r="R44" s="22"/>
      <c r="S44" s="22"/>
      <c r="T44" s="22"/>
      <c r="U44" s="22"/>
      <c r="V44" s="22"/>
      <c r="W44" s="22">
        <v>7263</v>
      </c>
      <c r="X44" s="22">
        <v>8616</v>
      </c>
      <c r="Y44" s="22">
        <v>-1353</v>
      </c>
      <c r="Z44" s="23">
        <v>-15.703342618384401</v>
      </c>
      <c r="AA44" s="20">
        <v>17233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10444797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545142</v>
      </c>
      <c r="L47" s="31">
        <f t="shared" si="1"/>
        <v>497905</v>
      </c>
      <c r="M47" s="31">
        <f t="shared" si="1"/>
        <v>725238</v>
      </c>
      <c r="N47" s="31">
        <f t="shared" si="1"/>
        <v>1768285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3318708</v>
      </c>
      <c r="X47" s="31">
        <f t="shared" si="1"/>
        <v>5222388</v>
      </c>
      <c r="Y47" s="31">
        <f t="shared" si="1"/>
        <v>-1903680</v>
      </c>
      <c r="Z47" s="32">
        <f>+IF(X47&lt;&gt;0,+(Y47/X47)*100,0)</f>
        <v>-36.452289642209657</v>
      </c>
      <c r="AA47" s="29">
        <f>SUM(AA34:AA46)</f>
        <v>10444797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-7380852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-320678</v>
      </c>
      <c r="L48" s="41">
        <f t="shared" si="2"/>
        <v>-254323</v>
      </c>
      <c r="M48" s="41">
        <f t="shared" si="2"/>
        <v>-475702</v>
      </c>
      <c r="N48" s="41">
        <f t="shared" si="2"/>
        <v>-1050703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-1823730</v>
      </c>
      <c r="X48" s="41">
        <f t="shared" si="2"/>
        <v>-3690414</v>
      </c>
      <c r="Y48" s="41">
        <f t="shared" si="2"/>
        <v>1866684</v>
      </c>
      <c r="Z48" s="42">
        <f>+IF(X48&lt;&gt;0,+(Y48/X48)*100,0)</f>
        <v>-50.581967226441257</v>
      </c>
      <c r="AA48" s="39">
        <f>+AA32-AA47</f>
        <v>-7380852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-7380852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-320678</v>
      </c>
      <c r="L51" s="50">
        <f t="shared" si="3"/>
        <v>-254323</v>
      </c>
      <c r="M51" s="50">
        <f t="shared" si="3"/>
        <v>-475702</v>
      </c>
      <c r="N51" s="50">
        <f t="shared" si="3"/>
        <v>-1050703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-1823730</v>
      </c>
      <c r="X51" s="50">
        <f t="shared" si="3"/>
        <v>-3690414</v>
      </c>
      <c r="Y51" s="50">
        <f t="shared" si="3"/>
        <v>1866684</v>
      </c>
      <c r="Z51" s="51">
        <f>+IF(X51&lt;&gt;0,+(Y51/X51)*100,0)</f>
        <v>-50.581967226441257</v>
      </c>
      <c r="AA51" s="48">
        <f>SUM(AA48:AA50)</f>
        <v>-7380852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-7380852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-320678</v>
      </c>
      <c r="L53" s="56">
        <f t="shared" si="4"/>
        <v>-254323</v>
      </c>
      <c r="M53" s="56">
        <f t="shared" si="4"/>
        <v>-475702</v>
      </c>
      <c r="N53" s="56">
        <f t="shared" si="4"/>
        <v>-1050703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-1823730</v>
      </c>
      <c r="X53" s="56">
        <f t="shared" si="4"/>
        <v>-3690414</v>
      </c>
      <c r="Y53" s="56">
        <f t="shared" si="4"/>
        <v>1866684</v>
      </c>
      <c r="Z53" s="57">
        <f>+IF(X53&lt;&gt;0,+(Y53/X53)*100,0)</f>
        <v>-50.581967226441257</v>
      </c>
      <c r="AA53" s="54">
        <f>+AA51-AA52</f>
        <v>-7380852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-7380852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-320678</v>
      </c>
      <c r="L56" s="50">
        <f t="shared" si="5"/>
        <v>-254323</v>
      </c>
      <c r="M56" s="50">
        <f t="shared" si="5"/>
        <v>-475702</v>
      </c>
      <c r="N56" s="50">
        <f t="shared" si="5"/>
        <v>-1050703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-1823730</v>
      </c>
      <c r="X56" s="50">
        <f t="shared" si="5"/>
        <v>-3690414</v>
      </c>
      <c r="Y56" s="50">
        <f t="shared" si="5"/>
        <v>1866684</v>
      </c>
      <c r="Z56" s="51">
        <f>+IF(X56&lt;&gt;0,+(Y56/X56)*100,0)</f>
        <v>-50.581967226441257</v>
      </c>
      <c r="AA56" s="48">
        <f>SUM(AA53:AA55)</f>
        <v>-7380852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-7380852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-320678</v>
      </c>
      <c r="L59" s="67">
        <f t="shared" si="6"/>
        <v>-254323</v>
      </c>
      <c r="M59" s="67">
        <f t="shared" si="6"/>
        <v>-475702</v>
      </c>
      <c r="N59" s="67">
        <f t="shared" si="6"/>
        <v>-1050703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-1823730</v>
      </c>
      <c r="X59" s="67">
        <f t="shared" si="6"/>
        <v>-3690414</v>
      </c>
      <c r="Y59" s="67">
        <f t="shared" si="6"/>
        <v>1866684</v>
      </c>
      <c r="Z59" s="68">
        <f>+IF(X59&lt;&gt;0,+(Y59/X59)*100,0)</f>
        <v>-50.581967226441257</v>
      </c>
      <c r="AA59" s="65">
        <f>SUM(AA56:AA58)</f>
        <v>-7380852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4515788</v>
      </c>
      <c r="G8" s="22"/>
      <c r="H8" s="22"/>
      <c r="I8" s="22">
        <v>305476</v>
      </c>
      <c r="J8" s="22">
        <v>305476</v>
      </c>
      <c r="K8" s="22">
        <v>308099</v>
      </c>
      <c r="L8" s="22">
        <v>302593</v>
      </c>
      <c r="M8" s="22">
        <v>293036</v>
      </c>
      <c r="N8" s="22">
        <v>903728</v>
      </c>
      <c r="O8" s="22"/>
      <c r="P8" s="22"/>
      <c r="Q8" s="22"/>
      <c r="R8" s="22"/>
      <c r="S8" s="22"/>
      <c r="T8" s="22"/>
      <c r="U8" s="22"/>
      <c r="V8" s="22"/>
      <c r="W8" s="22">
        <v>1209204</v>
      </c>
      <c r="X8" s="22">
        <v>2257892</v>
      </c>
      <c r="Y8" s="22">
        <v>-1048688</v>
      </c>
      <c r="Z8" s="23">
        <v>-46.445445574899061</v>
      </c>
      <c r="AA8" s="20">
        <v>4515788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274047</v>
      </c>
      <c r="Y13" s="22">
        <v>-274047</v>
      </c>
      <c r="Z13" s="23">
        <v>-100</v>
      </c>
      <c r="AA13" s="20">
        <v>548091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5063879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308099</v>
      </c>
      <c r="L32" s="31">
        <f t="shared" si="0"/>
        <v>302593</v>
      </c>
      <c r="M32" s="31">
        <f t="shared" si="0"/>
        <v>293036</v>
      </c>
      <c r="N32" s="31">
        <f t="shared" si="0"/>
        <v>903728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1209204</v>
      </c>
      <c r="X32" s="31">
        <f t="shared" si="0"/>
        <v>2531939</v>
      </c>
      <c r="Y32" s="31">
        <f t="shared" si="0"/>
        <v>-1322735</v>
      </c>
      <c r="Z32" s="32">
        <f>+IF(X32&lt;&gt;0,+(Y32/X32)*100,0)</f>
        <v>-52.241977393610192</v>
      </c>
      <c r="AA32" s="29">
        <f>SUM(AA6:AA31)</f>
        <v>5063879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>
        <v>61597</v>
      </c>
      <c r="L34" s="22">
        <v>78958</v>
      </c>
      <c r="M34" s="22">
        <v>21980</v>
      </c>
      <c r="N34" s="22">
        <v>162535</v>
      </c>
      <c r="O34" s="22"/>
      <c r="P34" s="22"/>
      <c r="Q34" s="22"/>
      <c r="R34" s="22"/>
      <c r="S34" s="22"/>
      <c r="T34" s="22"/>
      <c r="U34" s="22"/>
      <c r="V34" s="22"/>
      <c r="W34" s="22">
        <v>305250</v>
      </c>
      <c r="X34" s="22">
        <v>496213</v>
      </c>
      <c r="Y34" s="22">
        <v>-190963</v>
      </c>
      <c r="Z34" s="23">
        <v>-38.484078409876403</v>
      </c>
      <c r="AA34" s="20">
        <v>992419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186059</v>
      </c>
      <c r="G37" s="22"/>
      <c r="H37" s="22"/>
      <c r="I37" s="22">
        <v>1972</v>
      </c>
      <c r="J37" s="22">
        <v>1972</v>
      </c>
      <c r="K37" s="22">
        <v>14379</v>
      </c>
      <c r="L37" s="22">
        <v>14314</v>
      </c>
      <c r="M37" s="22">
        <v>205761</v>
      </c>
      <c r="N37" s="22">
        <v>234454</v>
      </c>
      <c r="O37" s="22"/>
      <c r="P37" s="22"/>
      <c r="Q37" s="22"/>
      <c r="R37" s="22"/>
      <c r="S37" s="22"/>
      <c r="T37" s="22"/>
      <c r="U37" s="22"/>
      <c r="V37" s="22"/>
      <c r="W37" s="22">
        <v>236426</v>
      </c>
      <c r="X37" s="22">
        <v>93029</v>
      </c>
      <c r="Y37" s="22">
        <v>143397</v>
      </c>
      <c r="Z37" s="23">
        <v>154.14225671564782</v>
      </c>
      <c r="AA37" s="20">
        <v>186059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432658</v>
      </c>
      <c r="Y39" s="22">
        <v>-432658</v>
      </c>
      <c r="Z39" s="23">
        <v>-100</v>
      </c>
      <c r="AA39" s="20">
        <v>865318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278010</v>
      </c>
      <c r="D44" s="20"/>
      <c r="E44" s="21">
        <v>699242</v>
      </c>
      <c r="F44" s="22">
        <v>699242</v>
      </c>
      <c r="G44" s="22"/>
      <c r="H44" s="22">
        <v>441</v>
      </c>
      <c r="I44" s="22">
        <v>8889</v>
      </c>
      <c r="J44" s="22">
        <v>9330</v>
      </c>
      <c r="K44" s="22">
        <v>8684</v>
      </c>
      <c r="L44" s="22">
        <v>1346</v>
      </c>
      <c r="M44" s="22">
        <v>5153</v>
      </c>
      <c r="N44" s="22">
        <v>15183</v>
      </c>
      <c r="O44" s="22"/>
      <c r="P44" s="22"/>
      <c r="Q44" s="22"/>
      <c r="R44" s="22"/>
      <c r="S44" s="22"/>
      <c r="T44" s="22"/>
      <c r="U44" s="22"/>
      <c r="V44" s="22"/>
      <c r="W44" s="22">
        <v>24513</v>
      </c>
      <c r="X44" s="22">
        <v>349622</v>
      </c>
      <c r="Y44" s="22">
        <v>-325109</v>
      </c>
      <c r="Z44" s="23">
        <v>-92.988713524892603</v>
      </c>
      <c r="AA44" s="20">
        <v>699242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5405463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3043038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84660</v>
      </c>
      <c r="L47" s="31">
        <f t="shared" si="1"/>
        <v>94618</v>
      </c>
      <c r="M47" s="31">
        <f t="shared" si="1"/>
        <v>232894</v>
      </c>
      <c r="N47" s="31">
        <f t="shared" si="1"/>
        <v>412172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566189</v>
      </c>
      <c r="X47" s="31">
        <f t="shared" si="1"/>
        <v>1521522</v>
      </c>
      <c r="Y47" s="31">
        <f t="shared" si="1"/>
        <v>-955333</v>
      </c>
      <c r="Z47" s="32">
        <f>+IF(X47&lt;&gt;0,+(Y47/X47)*100,0)</f>
        <v>-62.787984662725869</v>
      </c>
      <c r="AA47" s="29">
        <f>SUM(AA34:AA46)</f>
        <v>3043038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-1509334</v>
      </c>
      <c r="D48" s="39">
        <f t="shared" si="2"/>
        <v>0</v>
      </c>
      <c r="E48" s="40">
        <f t="shared" si="2"/>
        <v>2020841</v>
      </c>
      <c r="F48" s="41">
        <f t="shared" si="2"/>
        <v>2020841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223439</v>
      </c>
      <c r="L48" s="41">
        <f t="shared" si="2"/>
        <v>207975</v>
      </c>
      <c r="M48" s="41">
        <f t="shared" si="2"/>
        <v>60142</v>
      </c>
      <c r="N48" s="41">
        <f t="shared" si="2"/>
        <v>491556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643015</v>
      </c>
      <c r="X48" s="41">
        <f t="shared" si="2"/>
        <v>1010417</v>
      </c>
      <c r="Y48" s="41">
        <f t="shared" si="2"/>
        <v>-367402</v>
      </c>
      <c r="Z48" s="42">
        <f>+IF(X48&lt;&gt;0,+(Y48/X48)*100,0)</f>
        <v>-36.36142305602538</v>
      </c>
      <c r="AA48" s="39">
        <f>+AA32-AA47</f>
        <v>2020841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-1509334</v>
      </c>
      <c r="D51" s="48">
        <f t="shared" si="3"/>
        <v>0</v>
      </c>
      <c r="E51" s="49">
        <f t="shared" si="3"/>
        <v>2020841</v>
      </c>
      <c r="F51" s="50">
        <f t="shared" si="3"/>
        <v>2020841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223439</v>
      </c>
      <c r="L51" s="50">
        <f t="shared" si="3"/>
        <v>207975</v>
      </c>
      <c r="M51" s="50">
        <f t="shared" si="3"/>
        <v>60142</v>
      </c>
      <c r="N51" s="50">
        <f t="shared" si="3"/>
        <v>491556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643015</v>
      </c>
      <c r="X51" s="50">
        <f t="shared" si="3"/>
        <v>1010417</v>
      </c>
      <c r="Y51" s="50">
        <f t="shared" si="3"/>
        <v>-367402</v>
      </c>
      <c r="Z51" s="51">
        <f>+IF(X51&lt;&gt;0,+(Y51/X51)*100,0)</f>
        <v>-36.36142305602538</v>
      </c>
      <c r="AA51" s="48">
        <f>SUM(AA48:AA50)</f>
        <v>2020841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-1509334</v>
      </c>
      <c r="D53" s="54">
        <f>+D51-D52</f>
        <v>0</v>
      </c>
      <c r="E53" s="55">
        <f t="shared" si="4"/>
        <v>2020841</v>
      </c>
      <c r="F53" s="56">
        <f t="shared" si="4"/>
        <v>2020841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223439</v>
      </c>
      <c r="L53" s="56">
        <f t="shared" si="4"/>
        <v>207975</v>
      </c>
      <c r="M53" s="56">
        <f t="shared" si="4"/>
        <v>60142</v>
      </c>
      <c r="N53" s="56">
        <f t="shared" si="4"/>
        <v>491556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643015</v>
      </c>
      <c r="X53" s="56">
        <f t="shared" si="4"/>
        <v>1010417</v>
      </c>
      <c r="Y53" s="56">
        <f t="shared" si="4"/>
        <v>-367402</v>
      </c>
      <c r="Z53" s="57">
        <f>+IF(X53&lt;&gt;0,+(Y53/X53)*100,0)</f>
        <v>-36.36142305602538</v>
      </c>
      <c r="AA53" s="54">
        <f>+AA51-AA52</f>
        <v>2020841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-1509334</v>
      </c>
      <c r="D56" s="48">
        <f>SUM(D53:D55)</f>
        <v>0</v>
      </c>
      <c r="E56" s="49">
        <f t="shared" si="5"/>
        <v>2020841</v>
      </c>
      <c r="F56" s="50">
        <f t="shared" si="5"/>
        <v>2020841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223439</v>
      </c>
      <c r="L56" s="50">
        <f t="shared" si="5"/>
        <v>207975</v>
      </c>
      <c r="M56" s="50">
        <f t="shared" si="5"/>
        <v>60142</v>
      </c>
      <c r="N56" s="50">
        <f t="shared" si="5"/>
        <v>491556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643015</v>
      </c>
      <c r="X56" s="50">
        <f t="shared" si="5"/>
        <v>1010417</v>
      </c>
      <c r="Y56" s="50">
        <f t="shared" si="5"/>
        <v>-367402</v>
      </c>
      <c r="Z56" s="51">
        <f>+IF(X56&lt;&gt;0,+(Y56/X56)*100,0)</f>
        <v>-36.36142305602538</v>
      </c>
      <c r="AA56" s="48">
        <f>SUM(AA53:AA55)</f>
        <v>2020841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-1509334</v>
      </c>
      <c r="D59" s="65">
        <f>SUM(D56:D58)</f>
        <v>0</v>
      </c>
      <c r="E59" s="66">
        <f t="shared" si="6"/>
        <v>2020841</v>
      </c>
      <c r="F59" s="67">
        <f t="shared" si="6"/>
        <v>2020841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223439</v>
      </c>
      <c r="L59" s="67">
        <f t="shared" si="6"/>
        <v>207975</v>
      </c>
      <c r="M59" s="67">
        <f t="shared" si="6"/>
        <v>60142</v>
      </c>
      <c r="N59" s="67">
        <f t="shared" si="6"/>
        <v>491556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643015</v>
      </c>
      <c r="X59" s="67">
        <f t="shared" si="6"/>
        <v>1010417</v>
      </c>
      <c r="Y59" s="67">
        <f t="shared" si="6"/>
        <v>-367402</v>
      </c>
      <c r="Z59" s="68">
        <f>+IF(X59&lt;&gt;0,+(Y59/X59)*100,0)</f>
        <v>-36.36142305602538</v>
      </c>
      <c r="AA59" s="65">
        <f>SUM(AA56:AA58)</f>
        <v>2020841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>
        <v>631815</v>
      </c>
      <c r="L8" s="22">
        <v>624818</v>
      </c>
      <c r="M8" s="22">
        <v>630488</v>
      </c>
      <c r="N8" s="22">
        <v>1887121</v>
      </c>
      <c r="O8" s="22"/>
      <c r="P8" s="22"/>
      <c r="Q8" s="22"/>
      <c r="R8" s="22"/>
      <c r="S8" s="22"/>
      <c r="T8" s="22"/>
      <c r="U8" s="22"/>
      <c r="V8" s="22"/>
      <c r="W8" s="22">
        <v>3770642</v>
      </c>
      <c r="X8" s="22">
        <v>3376542</v>
      </c>
      <c r="Y8" s="22">
        <v>394100</v>
      </c>
      <c r="Z8" s="23">
        <v>11.671704364998273</v>
      </c>
      <c r="AA8" s="20">
        <v>6753079</v>
      </c>
    </row>
    <row r="9" spans="1:27" ht="13.5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12768</v>
      </c>
      <c r="M9" s="22">
        <v>11716</v>
      </c>
      <c r="N9" s="22">
        <v>-36895</v>
      </c>
      <c r="O9" s="22"/>
      <c r="P9" s="22"/>
      <c r="Q9" s="22"/>
      <c r="R9" s="22"/>
      <c r="S9" s="22"/>
      <c r="T9" s="22"/>
      <c r="U9" s="22"/>
      <c r="V9" s="22"/>
      <c r="W9" s="22">
        <v>71078</v>
      </c>
      <c r="X9" s="22">
        <v>50832</v>
      </c>
      <c r="Y9" s="22">
        <v>20246</v>
      </c>
      <c r="Z9" s="23">
        <v>39.829241422725843</v>
      </c>
      <c r="AA9" s="20">
        <v>101666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>
        <v>1989532</v>
      </c>
      <c r="N25" s="22">
        <v>1989532</v>
      </c>
      <c r="O25" s="22"/>
      <c r="P25" s="22"/>
      <c r="Q25" s="22"/>
      <c r="R25" s="22"/>
      <c r="S25" s="22"/>
      <c r="T25" s="22"/>
      <c r="U25" s="22"/>
      <c r="V25" s="22"/>
      <c r="W25" s="22">
        <v>1989532</v>
      </c>
      <c r="X25" s="22">
        <v>4069608</v>
      </c>
      <c r="Y25" s="22">
        <v>-2080076</v>
      </c>
      <c r="Z25" s="23">
        <v>-51.112441296557307</v>
      </c>
      <c r="AA25" s="20">
        <v>8139211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570436</v>
      </c>
      <c r="L32" s="31">
        <f t="shared" si="0"/>
        <v>637586</v>
      </c>
      <c r="M32" s="31">
        <f t="shared" si="0"/>
        <v>2631736</v>
      </c>
      <c r="N32" s="31">
        <f t="shared" si="0"/>
        <v>3839758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5831252</v>
      </c>
      <c r="X32" s="31">
        <f t="shared" si="0"/>
        <v>7496982</v>
      </c>
      <c r="Y32" s="31">
        <f t="shared" si="0"/>
        <v>-1665730</v>
      </c>
      <c r="Z32" s="32">
        <f>+IF(X32&lt;&gt;0,+(Y32/X32)*100,0)</f>
        <v>-22.218674127802359</v>
      </c>
      <c r="AA32" s="29">
        <f>SUM(AA6:AA31)</f>
        <v>14993956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>
        <v>539127</v>
      </c>
      <c r="L34" s="22">
        <v>487495</v>
      </c>
      <c r="M34" s="22">
        <v>518906</v>
      </c>
      <c r="N34" s="22">
        <v>1545528</v>
      </c>
      <c r="O34" s="22"/>
      <c r="P34" s="22"/>
      <c r="Q34" s="22"/>
      <c r="R34" s="22"/>
      <c r="S34" s="22"/>
      <c r="T34" s="22"/>
      <c r="U34" s="22"/>
      <c r="V34" s="22"/>
      <c r="W34" s="22">
        <v>2091035</v>
      </c>
      <c r="X34" s="22">
        <v>2780556</v>
      </c>
      <c r="Y34" s="22">
        <v>-689521</v>
      </c>
      <c r="Z34" s="23">
        <v>-24.797954078249099</v>
      </c>
      <c r="AA34" s="20">
        <v>5561109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>
        <v>335</v>
      </c>
      <c r="L37" s="22"/>
      <c r="M37" s="22"/>
      <c r="N37" s="22">
        <v>335</v>
      </c>
      <c r="O37" s="22"/>
      <c r="P37" s="22"/>
      <c r="Q37" s="22"/>
      <c r="R37" s="22"/>
      <c r="S37" s="22"/>
      <c r="T37" s="22"/>
      <c r="U37" s="22"/>
      <c r="V37" s="22"/>
      <c r="W37" s="22">
        <v>33812</v>
      </c>
      <c r="X37" s="22">
        <v>16536</v>
      </c>
      <c r="Y37" s="22">
        <v>17276</v>
      </c>
      <c r="Z37" s="23">
        <v>104.47508466376392</v>
      </c>
      <c r="AA37" s="20">
        <v>33076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1308792</v>
      </c>
      <c r="Y43" s="22">
        <v>-1308792</v>
      </c>
      <c r="Z43" s="23">
        <v>-100</v>
      </c>
      <c r="AA43" s="20">
        <v>2617588</v>
      </c>
    </row>
    <row r="44" spans="1:27" ht="13.5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>
        <v>30237</v>
      </c>
      <c r="L44" s="22">
        <v>107322</v>
      </c>
      <c r="M44" s="22">
        <v>18489</v>
      </c>
      <c r="N44" s="22">
        <v>156048</v>
      </c>
      <c r="O44" s="22"/>
      <c r="P44" s="22"/>
      <c r="Q44" s="22"/>
      <c r="R44" s="22"/>
      <c r="S44" s="22"/>
      <c r="T44" s="22"/>
      <c r="U44" s="22"/>
      <c r="V44" s="22"/>
      <c r="W44" s="22">
        <v>302346</v>
      </c>
      <c r="X44" s="22">
        <v>385224</v>
      </c>
      <c r="Y44" s="22">
        <v>-82878</v>
      </c>
      <c r="Z44" s="23">
        <v>-21.51423587315432</v>
      </c>
      <c r="AA44" s="20">
        <v>770441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569699</v>
      </c>
      <c r="L47" s="31">
        <f t="shared" si="1"/>
        <v>594817</v>
      </c>
      <c r="M47" s="31">
        <f t="shared" si="1"/>
        <v>537395</v>
      </c>
      <c r="N47" s="31">
        <f t="shared" si="1"/>
        <v>1701911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2427193</v>
      </c>
      <c r="X47" s="31">
        <f t="shared" si="1"/>
        <v>4491108</v>
      </c>
      <c r="Y47" s="31">
        <f t="shared" si="1"/>
        <v>-2063915</v>
      </c>
      <c r="Z47" s="32">
        <f>+IF(X47&lt;&gt;0,+(Y47/X47)*100,0)</f>
        <v>-45.955586015744885</v>
      </c>
      <c r="AA47" s="29">
        <f>SUM(AA34:AA46)</f>
        <v>8982214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737</v>
      </c>
      <c r="L48" s="41">
        <f t="shared" si="2"/>
        <v>42769</v>
      </c>
      <c r="M48" s="41">
        <f t="shared" si="2"/>
        <v>2094341</v>
      </c>
      <c r="N48" s="41">
        <f t="shared" si="2"/>
        <v>2137847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3404059</v>
      </c>
      <c r="X48" s="41">
        <f t="shared" si="2"/>
        <v>3005874</v>
      </c>
      <c r="Y48" s="41">
        <f t="shared" si="2"/>
        <v>398185</v>
      </c>
      <c r="Z48" s="42">
        <f>+IF(X48&lt;&gt;0,+(Y48/X48)*100,0)</f>
        <v>13.246895911139323</v>
      </c>
      <c r="AA48" s="39">
        <f>+AA32-AA47</f>
        <v>6011742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737</v>
      </c>
      <c r="L51" s="50">
        <f t="shared" si="3"/>
        <v>42769</v>
      </c>
      <c r="M51" s="50">
        <f t="shared" si="3"/>
        <v>2094341</v>
      </c>
      <c r="N51" s="50">
        <f t="shared" si="3"/>
        <v>2137847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3404059</v>
      </c>
      <c r="X51" s="50">
        <f t="shared" si="3"/>
        <v>3005874</v>
      </c>
      <c r="Y51" s="50">
        <f t="shared" si="3"/>
        <v>398185</v>
      </c>
      <c r="Z51" s="51">
        <f>+IF(X51&lt;&gt;0,+(Y51/X51)*100,0)</f>
        <v>13.246895911139323</v>
      </c>
      <c r="AA51" s="48">
        <f>SUM(AA48:AA50)</f>
        <v>6011742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737</v>
      </c>
      <c r="L53" s="56">
        <f t="shared" si="4"/>
        <v>42769</v>
      </c>
      <c r="M53" s="56">
        <f t="shared" si="4"/>
        <v>2094341</v>
      </c>
      <c r="N53" s="56">
        <f t="shared" si="4"/>
        <v>2137847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3404059</v>
      </c>
      <c r="X53" s="56">
        <f t="shared" si="4"/>
        <v>3005874</v>
      </c>
      <c r="Y53" s="56">
        <f t="shared" si="4"/>
        <v>398185</v>
      </c>
      <c r="Z53" s="57">
        <f>+IF(X53&lt;&gt;0,+(Y53/X53)*100,0)</f>
        <v>13.246895911139323</v>
      </c>
      <c r="AA53" s="54">
        <f>+AA51-AA52</f>
        <v>6011742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737</v>
      </c>
      <c r="L56" s="50">
        <f t="shared" si="5"/>
        <v>42769</v>
      </c>
      <c r="M56" s="50">
        <f t="shared" si="5"/>
        <v>2094341</v>
      </c>
      <c r="N56" s="50">
        <f t="shared" si="5"/>
        <v>2137847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3404059</v>
      </c>
      <c r="X56" s="50">
        <f t="shared" si="5"/>
        <v>3005874</v>
      </c>
      <c r="Y56" s="50">
        <f t="shared" si="5"/>
        <v>398185</v>
      </c>
      <c r="Z56" s="51">
        <f>+IF(X56&lt;&gt;0,+(Y56/X56)*100,0)</f>
        <v>13.246895911139323</v>
      </c>
      <c r="AA56" s="48">
        <f>SUM(AA53:AA55)</f>
        <v>6011742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737</v>
      </c>
      <c r="L59" s="67">
        <f t="shared" si="6"/>
        <v>42769</v>
      </c>
      <c r="M59" s="67">
        <f t="shared" si="6"/>
        <v>2094341</v>
      </c>
      <c r="N59" s="67">
        <f t="shared" si="6"/>
        <v>2137847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3404059</v>
      </c>
      <c r="X59" s="67">
        <f t="shared" si="6"/>
        <v>3005874</v>
      </c>
      <c r="Y59" s="67">
        <f t="shared" si="6"/>
        <v>398185</v>
      </c>
      <c r="Z59" s="68">
        <f>+IF(X59&lt;&gt;0,+(Y59/X59)*100,0)</f>
        <v>13.246895911139323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>
        <v>1055090</v>
      </c>
      <c r="L8" s="22">
        <v>1049703</v>
      </c>
      <c r="M8" s="22">
        <v>1046756</v>
      </c>
      <c r="N8" s="22">
        <v>3151549</v>
      </c>
      <c r="O8" s="22"/>
      <c r="P8" s="22"/>
      <c r="Q8" s="22"/>
      <c r="R8" s="22"/>
      <c r="S8" s="22"/>
      <c r="T8" s="22"/>
      <c r="U8" s="22"/>
      <c r="V8" s="22"/>
      <c r="W8" s="22">
        <v>6384215</v>
      </c>
      <c r="X8" s="22">
        <v>4754802</v>
      </c>
      <c r="Y8" s="22">
        <v>1629413</v>
      </c>
      <c r="Z8" s="23">
        <v>34.268787638265486</v>
      </c>
      <c r="AA8" s="20">
        <v>9509614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>
        <v>121584</v>
      </c>
      <c r="L13" s="22">
        <v>128407</v>
      </c>
      <c r="M13" s="22">
        <v>136679</v>
      </c>
      <c r="N13" s="22">
        <v>386670</v>
      </c>
      <c r="O13" s="22"/>
      <c r="P13" s="22"/>
      <c r="Q13" s="22"/>
      <c r="R13" s="22"/>
      <c r="S13" s="22"/>
      <c r="T13" s="22"/>
      <c r="U13" s="22"/>
      <c r="V13" s="22"/>
      <c r="W13" s="22">
        <v>691997</v>
      </c>
      <c r="X13" s="22">
        <v>1009422</v>
      </c>
      <c r="Y13" s="22">
        <v>-317425</v>
      </c>
      <c r="Z13" s="23">
        <v>-31.44621377382304</v>
      </c>
      <c r="AA13" s="20">
        <v>2018840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4527834</v>
      </c>
      <c r="Y25" s="22">
        <v>-4527834</v>
      </c>
      <c r="Z25" s="23">
        <v>-100</v>
      </c>
      <c r="AA25" s="20">
        <v>9055668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1176674</v>
      </c>
      <c r="L32" s="31">
        <f t="shared" si="0"/>
        <v>1178110</v>
      </c>
      <c r="M32" s="31">
        <f t="shared" si="0"/>
        <v>1183435</v>
      </c>
      <c r="N32" s="31">
        <f t="shared" si="0"/>
        <v>3538219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7076212</v>
      </c>
      <c r="X32" s="31">
        <f t="shared" si="0"/>
        <v>10292058</v>
      </c>
      <c r="Y32" s="31">
        <f t="shared" si="0"/>
        <v>-3215846</v>
      </c>
      <c r="Z32" s="32">
        <f>+IF(X32&lt;&gt;0,+(Y32/X32)*100,0)</f>
        <v>-31.245898536522041</v>
      </c>
      <c r="AA32" s="29">
        <f>SUM(AA6:AA31)</f>
        <v>20584122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5191980</v>
      </c>
      <c r="Y34" s="22">
        <v>-5191980</v>
      </c>
      <c r="Z34" s="23">
        <v>-100</v>
      </c>
      <c r="AA34" s="20">
        <v>10383954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2642456</v>
      </c>
      <c r="G37" s="22">
        <v>12163</v>
      </c>
      <c r="H37" s="22">
        <v>17871</v>
      </c>
      <c r="I37" s="22">
        <v>10574</v>
      </c>
      <c r="J37" s="22">
        <v>40608</v>
      </c>
      <c r="K37" s="22">
        <v>6234</v>
      </c>
      <c r="L37" s="22">
        <v>5125</v>
      </c>
      <c r="M37" s="22">
        <v>1914</v>
      </c>
      <c r="N37" s="22">
        <v>13273</v>
      </c>
      <c r="O37" s="22"/>
      <c r="P37" s="22"/>
      <c r="Q37" s="22"/>
      <c r="R37" s="22"/>
      <c r="S37" s="22"/>
      <c r="T37" s="22"/>
      <c r="U37" s="22"/>
      <c r="V37" s="22"/>
      <c r="W37" s="22">
        <v>53881</v>
      </c>
      <c r="X37" s="22">
        <v>1321230</v>
      </c>
      <c r="Y37" s="22">
        <v>-1267349</v>
      </c>
      <c r="Z37" s="23">
        <v>-95.921906102646787</v>
      </c>
      <c r="AA37" s="20">
        <v>2642456</v>
      </c>
    </row>
    <row r="38" spans="1:27" ht="13.5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335040</v>
      </c>
      <c r="Y38" s="22">
        <v>-335040</v>
      </c>
      <c r="Z38" s="23">
        <v>-100</v>
      </c>
      <c r="AA38" s="20">
        <v>670075</v>
      </c>
    </row>
    <row r="39" spans="1:27" ht="13.5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951942</v>
      </c>
      <c r="Y39" s="22">
        <v>-951942</v>
      </c>
      <c r="Z39" s="23">
        <v>-100</v>
      </c>
      <c r="AA39" s="20">
        <v>1903888</v>
      </c>
    </row>
    <row r="40" spans="1:27" ht="13.5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>
        <v>27643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13824</v>
      </c>
      <c r="Y40" s="22">
        <v>-13824</v>
      </c>
      <c r="Z40" s="23">
        <v>-100</v>
      </c>
      <c r="AA40" s="20">
        <v>27643</v>
      </c>
    </row>
    <row r="41" spans="1:27" ht="13.5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326763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163386</v>
      </c>
      <c r="Y41" s="22">
        <v>-162636</v>
      </c>
      <c r="Z41" s="23">
        <v>-99.540964342110101</v>
      </c>
      <c r="AA41" s="20">
        <v>326763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-20739474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>
        <v>125</v>
      </c>
      <c r="L43" s="22"/>
      <c r="M43" s="22"/>
      <c r="N43" s="22">
        <v>125</v>
      </c>
      <c r="O43" s="22"/>
      <c r="P43" s="22"/>
      <c r="Q43" s="22"/>
      <c r="R43" s="22"/>
      <c r="S43" s="22"/>
      <c r="T43" s="22"/>
      <c r="U43" s="22"/>
      <c r="V43" s="22"/>
      <c r="W43" s="22">
        <v>125</v>
      </c>
      <c r="X43" s="22">
        <v>397788</v>
      </c>
      <c r="Y43" s="22">
        <v>-397663</v>
      </c>
      <c r="Z43" s="23">
        <v>-99.968576226532718</v>
      </c>
      <c r="AA43" s="20">
        <v>795573</v>
      </c>
    </row>
    <row r="44" spans="1:27" ht="13.5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1158076</v>
      </c>
      <c r="G44" s="22">
        <v>52857</v>
      </c>
      <c r="H44" s="22">
        <v>85574</v>
      </c>
      <c r="I44" s="22">
        <v>87514</v>
      </c>
      <c r="J44" s="22">
        <v>225945</v>
      </c>
      <c r="K44" s="22">
        <v>96708</v>
      </c>
      <c r="L44" s="22">
        <v>98042</v>
      </c>
      <c r="M44" s="22">
        <v>137834</v>
      </c>
      <c r="N44" s="22">
        <v>332584</v>
      </c>
      <c r="O44" s="22"/>
      <c r="P44" s="22"/>
      <c r="Q44" s="22"/>
      <c r="R44" s="22"/>
      <c r="S44" s="22"/>
      <c r="T44" s="22"/>
      <c r="U44" s="22"/>
      <c r="V44" s="22"/>
      <c r="W44" s="22">
        <v>558529</v>
      </c>
      <c r="X44" s="22">
        <v>579042</v>
      </c>
      <c r="Y44" s="22">
        <v>-20513</v>
      </c>
      <c r="Z44" s="23">
        <v>-3.5425754953872084</v>
      </c>
      <c r="AA44" s="20">
        <v>1158076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19344599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17908428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103067</v>
      </c>
      <c r="L47" s="31">
        <f t="shared" si="1"/>
        <v>103167</v>
      </c>
      <c r="M47" s="31">
        <f t="shared" si="1"/>
        <v>139748</v>
      </c>
      <c r="N47" s="31">
        <f t="shared" si="1"/>
        <v>345982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613285</v>
      </c>
      <c r="X47" s="31">
        <f t="shared" si="1"/>
        <v>8954232</v>
      </c>
      <c r="Y47" s="31">
        <f t="shared" si="1"/>
        <v>-8340947</v>
      </c>
      <c r="Z47" s="32">
        <f>+IF(X47&lt;&gt;0,+(Y47/X47)*100,0)</f>
        <v>-93.150892226156301</v>
      </c>
      <c r="AA47" s="29">
        <f>SUM(AA34:AA46)</f>
        <v>17908428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-7843804</v>
      </c>
      <c r="D48" s="39">
        <f t="shared" si="2"/>
        <v>0</v>
      </c>
      <c r="E48" s="40">
        <f t="shared" si="2"/>
        <v>2675694</v>
      </c>
      <c r="F48" s="41">
        <f t="shared" si="2"/>
        <v>2675694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1073607</v>
      </c>
      <c r="L48" s="41">
        <f t="shared" si="2"/>
        <v>1074943</v>
      </c>
      <c r="M48" s="41">
        <f t="shared" si="2"/>
        <v>1043687</v>
      </c>
      <c r="N48" s="41">
        <f t="shared" si="2"/>
        <v>3192237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6462927</v>
      </c>
      <c r="X48" s="41">
        <f t="shared" si="2"/>
        <v>1337826</v>
      </c>
      <c r="Y48" s="41">
        <f t="shared" si="2"/>
        <v>5125101</v>
      </c>
      <c r="Z48" s="42">
        <f>+IF(X48&lt;&gt;0,+(Y48/X48)*100,0)</f>
        <v>383.09174735727964</v>
      </c>
      <c r="AA48" s="39">
        <f>+AA32-AA47</f>
        <v>2675694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19034000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1326703</v>
      </c>
      <c r="X49" s="22">
        <v>9517002</v>
      </c>
      <c r="Y49" s="22">
        <v>-8190299</v>
      </c>
      <c r="Z49" s="23">
        <v>-86.05965408013995</v>
      </c>
      <c r="AA49" s="20">
        <v>19034000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-7843804</v>
      </c>
      <c r="D51" s="48">
        <f t="shared" si="3"/>
        <v>0</v>
      </c>
      <c r="E51" s="49">
        <f t="shared" si="3"/>
        <v>21709694</v>
      </c>
      <c r="F51" s="50">
        <f t="shared" si="3"/>
        <v>21709694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1073607</v>
      </c>
      <c r="L51" s="50">
        <f t="shared" si="3"/>
        <v>1074943</v>
      </c>
      <c r="M51" s="50">
        <f t="shared" si="3"/>
        <v>1043687</v>
      </c>
      <c r="N51" s="50">
        <f t="shared" si="3"/>
        <v>3192237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7789630</v>
      </c>
      <c r="X51" s="50">
        <f t="shared" si="3"/>
        <v>10854828</v>
      </c>
      <c r="Y51" s="50">
        <f t="shared" si="3"/>
        <v>-3065198</v>
      </c>
      <c r="Z51" s="51">
        <f>+IF(X51&lt;&gt;0,+(Y51/X51)*100,0)</f>
        <v>-28.238107503868328</v>
      </c>
      <c r="AA51" s="48">
        <f>SUM(AA48:AA50)</f>
        <v>21709694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-7843804</v>
      </c>
      <c r="D53" s="54">
        <f>+D51-D52</f>
        <v>0</v>
      </c>
      <c r="E53" s="55">
        <f t="shared" si="4"/>
        <v>21709694</v>
      </c>
      <c r="F53" s="56">
        <f t="shared" si="4"/>
        <v>21709694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1073607</v>
      </c>
      <c r="L53" s="56">
        <f t="shared" si="4"/>
        <v>1074943</v>
      </c>
      <c r="M53" s="56">
        <f t="shared" si="4"/>
        <v>1043687</v>
      </c>
      <c r="N53" s="56">
        <f t="shared" si="4"/>
        <v>3192237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7789630</v>
      </c>
      <c r="X53" s="56">
        <f t="shared" si="4"/>
        <v>10854828</v>
      </c>
      <c r="Y53" s="56">
        <f t="shared" si="4"/>
        <v>-3065198</v>
      </c>
      <c r="Z53" s="57">
        <f>+IF(X53&lt;&gt;0,+(Y53/X53)*100,0)</f>
        <v>-28.238107503868328</v>
      </c>
      <c r="AA53" s="54">
        <f>+AA51-AA52</f>
        <v>21709694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-7843804</v>
      </c>
      <c r="D56" s="48">
        <f>SUM(D53:D55)</f>
        <v>0</v>
      </c>
      <c r="E56" s="49">
        <f t="shared" si="5"/>
        <v>21709694</v>
      </c>
      <c r="F56" s="50">
        <f t="shared" si="5"/>
        <v>21709694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1073607</v>
      </c>
      <c r="L56" s="50">
        <f t="shared" si="5"/>
        <v>1074943</v>
      </c>
      <c r="M56" s="50">
        <f t="shared" si="5"/>
        <v>1043687</v>
      </c>
      <c r="N56" s="50">
        <f t="shared" si="5"/>
        <v>3192237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7789630</v>
      </c>
      <c r="X56" s="50">
        <f t="shared" si="5"/>
        <v>10854828</v>
      </c>
      <c r="Y56" s="50">
        <f t="shared" si="5"/>
        <v>-3065198</v>
      </c>
      <c r="Z56" s="51">
        <f>+IF(X56&lt;&gt;0,+(Y56/X56)*100,0)</f>
        <v>-28.238107503868328</v>
      </c>
      <c r="AA56" s="48">
        <f>SUM(AA53:AA55)</f>
        <v>21709694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-7843804</v>
      </c>
      <c r="D59" s="65">
        <f>SUM(D56:D58)</f>
        <v>0</v>
      </c>
      <c r="E59" s="66">
        <f t="shared" si="6"/>
        <v>21709694</v>
      </c>
      <c r="F59" s="67">
        <f t="shared" si="6"/>
        <v>21709694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1073607</v>
      </c>
      <c r="L59" s="67">
        <f t="shared" si="6"/>
        <v>1074943</v>
      </c>
      <c r="M59" s="67">
        <f t="shared" si="6"/>
        <v>1043687</v>
      </c>
      <c r="N59" s="67">
        <f t="shared" si="6"/>
        <v>3192237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7789630</v>
      </c>
      <c r="X59" s="67">
        <f t="shared" si="6"/>
        <v>10854828</v>
      </c>
      <c r="Y59" s="67">
        <f t="shared" si="6"/>
        <v>-3065198</v>
      </c>
      <c r="Z59" s="68">
        <f>+IF(X59&lt;&gt;0,+(Y59/X59)*100,0)</f>
        <v>-28.238107503868328</v>
      </c>
      <c r="AA59" s="65">
        <f>SUM(AA56:AA58)</f>
        <v>21709694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10019281</v>
      </c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>
        <v>969740</v>
      </c>
      <c r="L8" s="22">
        <v>996681</v>
      </c>
      <c r="M8" s="22">
        <v>964023</v>
      </c>
      <c r="N8" s="22">
        <v>2930444</v>
      </c>
      <c r="O8" s="22"/>
      <c r="P8" s="22"/>
      <c r="Q8" s="22"/>
      <c r="R8" s="22"/>
      <c r="S8" s="22"/>
      <c r="T8" s="22"/>
      <c r="U8" s="22"/>
      <c r="V8" s="22"/>
      <c r="W8" s="22">
        <v>4957592</v>
      </c>
      <c r="X8" s="22">
        <v>16538999</v>
      </c>
      <c r="Y8" s="22">
        <v>-11581407</v>
      </c>
      <c r="Z8" s="23">
        <v>-70.02483644868714</v>
      </c>
      <c r="AA8" s="20">
        <v>33077999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2015856</v>
      </c>
      <c r="D13" s="20"/>
      <c r="E13" s="21">
        <v>1099070</v>
      </c>
      <c r="F13" s="22">
        <v>1099070</v>
      </c>
      <c r="G13" s="22"/>
      <c r="H13" s="22"/>
      <c r="I13" s="22"/>
      <c r="J13" s="22"/>
      <c r="K13" s="22">
        <v>296900</v>
      </c>
      <c r="L13" s="22">
        <v>302253</v>
      </c>
      <c r="M13" s="22">
        <v>306062</v>
      </c>
      <c r="N13" s="22">
        <v>905215</v>
      </c>
      <c r="O13" s="22"/>
      <c r="P13" s="22"/>
      <c r="Q13" s="22"/>
      <c r="R13" s="22"/>
      <c r="S13" s="22"/>
      <c r="T13" s="22"/>
      <c r="U13" s="22"/>
      <c r="V13" s="22"/>
      <c r="W13" s="22">
        <v>905215</v>
      </c>
      <c r="X13" s="22">
        <v>549536</v>
      </c>
      <c r="Y13" s="22">
        <v>355679</v>
      </c>
      <c r="Z13" s="23">
        <v>64.723512199382753</v>
      </c>
      <c r="AA13" s="20">
        <v>1099070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12035137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1266640</v>
      </c>
      <c r="L32" s="31">
        <f t="shared" si="0"/>
        <v>1298934</v>
      </c>
      <c r="M32" s="31">
        <f t="shared" si="0"/>
        <v>1270085</v>
      </c>
      <c r="N32" s="31">
        <f t="shared" si="0"/>
        <v>3835659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5862807</v>
      </c>
      <c r="X32" s="31">
        <f t="shared" si="0"/>
        <v>17088535</v>
      </c>
      <c r="Y32" s="31">
        <f t="shared" si="0"/>
        <v>-11225728</v>
      </c>
      <c r="Z32" s="32">
        <f>+IF(X32&lt;&gt;0,+(Y32/X32)*100,0)</f>
        <v>-65.691576252733199</v>
      </c>
      <c r="AA32" s="29">
        <f>SUM(AA6:AA31)</f>
        <v>34177069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9730339</v>
      </c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>
        <v>1293022</v>
      </c>
      <c r="M34" s="22"/>
      <c r="N34" s="22">
        <v>1293022</v>
      </c>
      <c r="O34" s="22"/>
      <c r="P34" s="22"/>
      <c r="Q34" s="22"/>
      <c r="R34" s="22"/>
      <c r="S34" s="22"/>
      <c r="T34" s="22"/>
      <c r="U34" s="22"/>
      <c r="V34" s="22"/>
      <c r="W34" s="22">
        <v>2962728</v>
      </c>
      <c r="X34" s="22">
        <v>4010121</v>
      </c>
      <c r="Y34" s="22">
        <v>-1047393</v>
      </c>
      <c r="Z34" s="23">
        <v>-26.118738063016057</v>
      </c>
      <c r="AA34" s="20">
        <v>8020245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2020500</v>
      </c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>
        <v>211860</v>
      </c>
      <c r="L37" s="22">
        <v>206740</v>
      </c>
      <c r="M37" s="22">
        <v>172076</v>
      </c>
      <c r="N37" s="22">
        <v>590676</v>
      </c>
      <c r="O37" s="22"/>
      <c r="P37" s="22"/>
      <c r="Q37" s="22"/>
      <c r="R37" s="22"/>
      <c r="S37" s="22"/>
      <c r="T37" s="22"/>
      <c r="U37" s="22"/>
      <c r="V37" s="22"/>
      <c r="W37" s="22">
        <v>673657</v>
      </c>
      <c r="X37" s="22">
        <v>947961</v>
      </c>
      <c r="Y37" s="22">
        <v>-274304</v>
      </c>
      <c r="Z37" s="23">
        <v>-28.936211510811098</v>
      </c>
      <c r="AA37" s="20">
        <v>1895925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2647214</v>
      </c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>
        <v>514941</v>
      </c>
      <c r="L44" s="22">
        <v>6312</v>
      </c>
      <c r="M44" s="22"/>
      <c r="N44" s="22">
        <v>521253</v>
      </c>
      <c r="O44" s="22"/>
      <c r="P44" s="22"/>
      <c r="Q44" s="22"/>
      <c r="R44" s="22"/>
      <c r="S44" s="22"/>
      <c r="T44" s="22"/>
      <c r="U44" s="22"/>
      <c r="V44" s="22"/>
      <c r="W44" s="22">
        <v>985276</v>
      </c>
      <c r="X44" s="22">
        <v>906642</v>
      </c>
      <c r="Y44" s="22">
        <v>78634</v>
      </c>
      <c r="Z44" s="23">
        <v>8.673103606495177</v>
      </c>
      <c r="AA44" s="20">
        <v>1813284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14398053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726801</v>
      </c>
      <c r="L47" s="31">
        <f t="shared" si="1"/>
        <v>1506074</v>
      </c>
      <c r="M47" s="31">
        <f t="shared" si="1"/>
        <v>172076</v>
      </c>
      <c r="N47" s="31">
        <f t="shared" si="1"/>
        <v>2404951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4621661</v>
      </c>
      <c r="X47" s="31">
        <f t="shared" si="1"/>
        <v>5864724</v>
      </c>
      <c r="Y47" s="31">
        <f t="shared" si="1"/>
        <v>-1243063</v>
      </c>
      <c r="Z47" s="32">
        <f>+IF(X47&lt;&gt;0,+(Y47/X47)*100,0)</f>
        <v>-21.195592495060296</v>
      </c>
      <c r="AA47" s="29">
        <f>SUM(AA34:AA46)</f>
        <v>11729454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-2362916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539839</v>
      </c>
      <c r="L48" s="41">
        <f t="shared" si="2"/>
        <v>-207140</v>
      </c>
      <c r="M48" s="41">
        <f t="shared" si="2"/>
        <v>1098009</v>
      </c>
      <c r="N48" s="41">
        <f t="shared" si="2"/>
        <v>1430708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1241146</v>
      </c>
      <c r="X48" s="41">
        <f t="shared" si="2"/>
        <v>11223811</v>
      </c>
      <c r="Y48" s="41">
        <f t="shared" si="2"/>
        <v>-9982665</v>
      </c>
      <c r="Z48" s="42">
        <f>+IF(X48&lt;&gt;0,+(Y48/X48)*100,0)</f>
        <v>-88.9418487178731</v>
      </c>
      <c r="AA48" s="39">
        <f>+AA32-AA47</f>
        <v>22447615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-2362916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539839</v>
      </c>
      <c r="L51" s="50">
        <f t="shared" si="3"/>
        <v>-207140</v>
      </c>
      <c r="M51" s="50">
        <f t="shared" si="3"/>
        <v>1098009</v>
      </c>
      <c r="N51" s="50">
        <f t="shared" si="3"/>
        <v>1430708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1241146</v>
      </c>
      <c r="X51" s="50">
        <f t="shared" si="3"/>
        <v>11223811</v>
      </c>
      <c r="Y51" s="50">
        <f t="shared" si="3"/>
        <v>-9982665</v>
      </c>
      <c r="Z51" s="51">
        <f>+IF(X51&lt;&gt;0,+(Y51/X51)*100,0)</f>
        <v>-88.9418487178731</v>
      </c>
      <c r="AA51" s="48">
        <f>SUM(AA48:AA50)</f>
        <v>22447615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-2362916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539839</v>
      </c>
      <c r="L53" s="56">
        <f t="shared" si="4"/>
        <v>-207140</v>
      </c>
      <c r="M53" s="56">
        <f t="shared" si="4"/>
        <v>1098009</v>
      </c>
      <c r="N53" s="56">
        <f t="shared" si="4"/>
        <v>1430708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1241146</v>
      </c>
      <c r="X53" s="56">
        <f t="shared" si="4"/>
        <v>11223811</v>
      </c>
      <c r="Y53" s="56">
        <f t="shared" si="4"/>
        <v>-9982665</v>
      </c>
      <c r="Z53" s="57">
        <f>+IF(X53&lt;&gt;0,+(Y53/X53)*100,0)</f>
        <v>-88.9418487178731</v>
      </c>
      <c r="AA53" s="54">
        <f>+AA51-AA52</f>
        <v>22447615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-2362916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539839</v>
      </c>
      <c r="L56" s="50">
        <f t="shared" si="5"/>
        <v>-207140</v>
      </c>
      <c r="M56" s="50">
        <f t="shared" si="5"/>
        <v>1098009</v>
      </c>
      <c r="N56" s="50">
        <f t="shared" si="5"/>
        <v>1430708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1241146</v>
      </c>
      <c r="X56" s="50">
        <f t="shared" si="5"/>
        <v>11223811</v>
      </c>
      <c r="Y56" s="50">
        <f t="shared" si="5"/>
        <v>-9982665</v>
      </c>
      <c r="Z56" s="51">
        <f>+IF(X56&lt;&gt;0,+(Y56/X56)*100,0)</f>
        <v>-88.9418487178731</v>
      </c>
      <c r="AA56" s="48">
        <f>SUM(AA53:AA55)</f>
        <v>22447615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-2362916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539839</v>
      </c>
      <c r="L59" s="67">
        <f t="shared" si="6"/>
        <v>-207140</v>
      </c>
      <c r="M59" s="67">
        <f t="shared" si="6"/>
        <v>1098009</v>
      </c>
      <c r="N59" s="67">
        <f t="shared" si="6"/>
        <v>1430708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1241146</v>
      </c>
      <c r="X59" s="67">
        <f t="shared" si="6"/>
        <v>11223811</v>
      </c>
      <c r="Y59" s="67">
        <f t="shared" si="6"/>
        <v>-9982665</v>
      </c>
      <c r="Z59" s="68">
        <f>+IF(X59&lt;&gt;0,+(Y59/X59)*100,0)</f>
        <v>-88.9418487178731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2869844</v>
      </c>
      <c r="G8" s="22"/>
      <c r="H8" s="22"/>
      <c r="I8" s="22">
        <v>267011</v>
      </c>
      <c r="J8" s="22">
        <v>267011</v>
      </c>
      <c r="K8" s="22">
        <v>739057</v>
      </c>
      <c r="L8" s="22">
        <v>237978</v>
      </c>
      <c r="M8" s="22">
        <v>237860</v>
      </c>
      <c r="N8" s="22">
        <v>1214895</v>
      </c>
      <c r="O8" s="22"/>
      <c r="P8" s="22"/>
      <c r="Q8" s="22"/>
      <c r="R8" s="22"/>
      <c r="S8" s="22"/>
      <c r="T8" s="22"/>
      <c r="U8" s="22"/>
      <c r="V8" s="22"/>
      <c r="W8" s="22">
        <v>1481906</v>
      </c>
      <c r="X8" s="22">
        <v>1434924</v>
      </c>
      <c r="Y8" s="22">
        <v>46982</v>
      </c>
      <c r="Z8" s="23">
        <v>3.2741803747097404</v>
      </c>
      <c r="AA8" s="20">
        <v>2869844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>
        <v>343144</v>
      </c>
      <c r="M9" s="22"/>
      <c r="N9" s="22">
        <v>343144</v>
      </c>
      <c r="O9" s="22"/>
      <c r="P9" s="22"/>
      <c r="Q9" s="22"/>
      <c r="R9" s="22"/>
      <c r="S9" s="22"/>
      <c r="T9" s="22"/>
      <c r="U9" s="22"/>
      <c r="V9" s="22"/>
      <c r="W9" s="22">
        <v>343144</v>
      </c>
      <c r="X9" s="22"/>
      <c r="Y9" s="22">
        <v>343144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52899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26442</v>
      </c>
      <c r="Y10" s="22">
        <v>-26442</v>
      </c>
      <c r="Z10" s="23">
        <v>-100</v>
      </c>
      <c r="AA10" s="20">
        <v>52899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/>
      <c r="G13" s="22"/>
      <c r="H13" s="22"/>
      <c r="I13" s="22">
        <v>251002</v>
      </c>
      <c r="J13" s="22">
        <v>251002</v>
      </c>
      <c r="K13" s="22"/>
      <c r="L13" s="22">
        <v>131815</v>
      </c>
      <c r="M13" s="22"/>
      <c r="N13" s="22">
        <v>131815</v>
      </c>
      <c r="O13" s="22"/>
      <c r="P13" s="22"/>
      <c r="Q13" s="22"/>
      <c r="R13" s="22"/>
      <c r="S13" s="22"/>
      <c r="T13" s="22"/>
      <c r="U13" s="22"/>
      <c r="V13" s="22"/>
      <c r="W13" s="22">
        <v>382817</v>
      </c>
      <c r="X13" s="22"/>
      <c r="Y13" s="22">
        <v>382817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2922743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739057</v>
      </c>
      <c r="L32" s="31">
        <f t="shared" si="0"/>
        <v>712937</v>
      </c>
      <c r="M32" s="31">
        <f t="shared" si="0"/>
        <v>237860</v>
      </c>
      <c r="N32" s="31">
        <f t="shared" si="0"/>
        <v>1689854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2207867</v>
      </c>
      <c r="X32" s="31">
        <f t="shared" si="0"/>
        <v>1461366</v>
      </c>
      <c r="Y32" s="31">
        <f t="shared" si="0"/>
        <v>746501</v>
      </c>
      <c r="Z32" s="32">
        <f>+IF(X32&lt;&gt;0,+(Y32/X32)*100,0)</f>
        <v>51.082411935134665</v>
      </c>
      <c r="AA32" s="29">
        <f>SUM(AA6:AA31)</f>
        <v>2922743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>
        <v>94234</v>
      </c>
      <c r="L34" s="22">
        <v>-43174</v>
      </c>
      <c r="M34" s="22">
        <v>75279</v>
      </c>
      <c r="N34" s="22">
        <v>126339</v>
      </c>
      <c r="O34" s="22"/>
      <c r="P34" s="22"/>
      <c r="Q34" s="22"/>
      <c r="R34" s="22"/>
      <c r="S34" s="22"/>
      <c r="T34" s="22"/>
      <c r="U34" s="22"/>
      <c r="V34" s="22"/>
      <c r="W34" s="22">
        <v>460027</v>
      </c>
      <c r="X34" s="22">
        <v>858060</v>
      </c>
      <c r="Y34" s="22">
        <v>-398033</v>
      </c>
      <c r="Z34" s="23">
        <v>-46.387548656271122</v>
      </c>
      <c r="AA34" s="20">
        <v>1716146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436968</v>
      </c>
      <c r="Y38" s="22">
        <v>-436968</v>
      </c>
      <c r="Z38" s="23">
        <v>-100</v>
      </c>
      <c r="AA38" s="20">
        <v>873940</v>
      </c>
    </row>
    <row r="39" spans="1:27" ht="13.5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1781536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890760</v>
      </c>
      <c r="Y39" s="22">
        <v>-890760</v>
      </c>
      <c r="Z39" s="23">
        <v>-100</v>
      </c>
      <c r="AA39" s="20">
        <v>1781536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151279</v>
      </c>
      <c r="D41" s="20"/>
      <c r="E41" s="21">
        <v>397364</v>
      </c>
      <c r="F41" s="22">
        <v>397364</v>
      </c>
      <c r="G41" s="22"/>
      <c r="H41" s="22">
        <v>-12453</v>
      </c>
      <c r="I41" s="22">
        <v>27707</v>
      </c>
      <c r="J41" s="22">
        <v>15254</v>
      </c>
      <c r="K41" s="22">
        <v>21067</v>
      </c>
      <c r="L41" s="22">
        <v>5853</v>
      </c>
      <c r="M41" s="22">
        <v>8395</v>
      </c>
      <c r="N41" s="22">
        <v>35315</v>
      </c>
      <c r="O41" s="22"/>
      <c r="P41" s="22"/>
      <c r="Q41" s="22"/>
      <c r="R41" s="22"/>
      <c r="S41" s="22"/>
      <c r="T41" s="22"/>
      <c r="U41" s="22"/>
      <c r="V41" s="22"/>
      <c r="W41" s="22">
        <v>50569</v>
      </c>
      <c r="X41" s="22">
        <v>198654</v>
      </c>
      <c r="Y41" s="22">
        <v>-148085</v>
      </c>
      <c r="Z41" s="23">
        <v>-74.544182347196625</v>
      </c>
      <c r="AA41" s="20">
        <v>397364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164295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>
        <v>63821</v>
      </c>
      <c r="L44" s="22">
        <v>25890</v>
      </c>
      <c r="M44" s="22">
        <v>11208</v>
      </c>
      <c r="N44" s="22">
        <v>100919</v>
      </c>
      <c r="O44" s="22"/>
      <c r="P44" s="22"/>
      <c r="Q44" s="22"/>
      <c r="R44" s="22"/>
      <c r="S44" s="22"/>
      <c r="T44" s="22"/>
      <c r="U44" s="22"/>
      <c r="V44" s="22"/>
      <c r="W44" s="22">
        <v>165168</v>
      </c>
      <c r="X44" s="22">
        <v>246576</v>
      </c>
      <c r="Y44" s="22">
        <v>-81408</v>
      </c>
      <c r="Z44" s="23">
        <v>-33.015378625657</v>
      </c>
      <c r="AA44" s="20">
        <v>493171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1673528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5262157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179122</v>
      </c>
      <c r="L47" s="31">
        <f t="shared" si="1"/>
        <v>-11431</v>
      </c>
      <c r="M47" s="31">
        <f t="shared" si="1"/>
        <v>94882</v>
      </c>
      <c r="N47" s="31">
        <f t="shared" si="1"/>
        <v>262573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675764</v>
      </c>
      <c r="X47" s="31">
        <f t="shared" si="1"/>
        <v>2631018</v>
      </c>
      <c r="Y47" s="31">
        <f t="shared" si="1"/>
        <v>-1955254</v>
      </c>
      <c r="Z47" s="32">
        <f>+IF(X47&lt;&gt;0,+(Y47/X47)*100,0)</f>
        <v>-74.315493090507161</v>
      </c>
      <c r="AA47" s="29">
        <f>SUM(AA34:AA46)</f>
        <v>5262157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1901481</v>
      </c>
      <c r="D48" s="39">
        <f t="shared" si="2"/>
        <v>0</v>
      </c>
      <c r="E48" s="40">
        <f t="shared" si="2"/>
        <v>-2339414</v>
      </c>
      <c r="F48" s="41">
        <f t="shared" si="2"/>
        <v>-2339414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559935</v>
      </c>
      <c r="L48" s="41">
        <f t="shared" si="2"/>
        <v>724368</v>
      </c>
      <c r="M48" s="41">
        <f t="shared" si="2"/>
        <v>142978</v>
      </c>
      <c r="N48" s="41">
        <f t="shared" si="2"/>
        <v>1427281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1532103</v>
      </c>
      <c r="X48" s="41">
        <f t="shared" si="2"/>
        <v>-1169652</v>
      </c>
      <c r="Y48" s="41">
        <f t="shared" si="2"/>
        <v>2701755</v>
      </c>
      <c r="Z48" s="42">
        <f>+IF(X48&lt;&gt;0,+(Y48/X48)*100,0)</f>
        <v>-230.98793487293659</v>
      </c>
      <c r="AA48" s="39">
        <f>+AA32-AA47</f>
        <v>-2339414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1901481</v>
      </c>
      <c r="D51" s="48">
        <f t="shared" si="3"/>
        <v>0</v>
      </c>
      <c r="E51" s="49">
        <f t="shared" si="3"/>
        <v>-2339414</v>
      </c>
      <c r="F51" s="50">
        <f t="shared" si="3"/>
        <v>-2339414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559935</v>
      </c>
      <c r="L51" s="50">
        <f t="shared" si="3"/>
        <v>724368</v>
      </c>
      <c r="M51" s="50">
        <f t="shared" si="3"/>
        <v>142978</v>
      </c>
      <c r="N51" s="50">
        <f t="shared" si="3"/>
        <v>1427281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1532103</v>
      </c>
      <c r="X51" s="50">
        <f t="shared" si="3"/>
        <v>-1169652</v>
      </c>
      <c r="Y51" s="50">
        <f t="shared" si="3"/>
        <v>2701755</v>
      </c>
      <c r="Z51" s="51">
        <f>+IF(X51&lt;&gt;0,+(Y51/X51)*100,0)</f>
        <v>-230.98793487293659</v>
      </c>
      <c r="AA51" s="48">
        <f>SUM(AA48:AA50)</f>
        <v>-2339414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1901481</v>
      </c>
      <c r="D53" s="54">
        <f>+D51-D52</f>
        <v>0</v>
      </c>
      <c r="E53" s="55">
        <f t="shared" si="4"/>
        <v>-2339414</v>
      </c>
      <c r="F53" s="56">
        <f t="shared" si="4"/>
        <v>-2339414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559935</v>
      </c>
      <c r="L53" s="56">
        <f t="shared" si="4"/>
        <v>724368</v>
      </c>
      <c r="M53" s="56">
        <f t="shared" si="4"/>
        <v>142978</v>
      </c>
      <c r="N53" s="56">
        <f t="shared" si="4"/>
        <v>1427281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1532103</v>
      </c>
      <c r="X53" s="56">
        <f t="shared" si="4"/>
        <v>-1169652</v>
      </c>
      <c r="Y53" s="56">
        <f t="shared" si="4"/>
        <v>2701755</v>
      </c>
      <c r="Z53" s="57">
        <f>+IF(X53&lt;&gt;0,+(Y53/X53)*100,0)</f>
        <v>-230.98793487293659</v>
      </c>
      <c r="AA53" s="54">
        <f>+AA51-AA52</f>
        <v>-2339414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1901481</v>
      </c>
      <c r="D56" s="48">
        <f>SUM(D53:D55)</f>
        <v>0</v>
      </c>
      <c r="E56" s="49">
        <f t="shared" si="5"/>
        <v>-2339414</v>
      </c>
      <c r="F56" s="50">
        <f t="shared" si="5"/>
        <v>-2339414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559935</v>
      </c>
      <c r="L56" s="50">
        <f t="shared" si="5"/>
        <v>724368</v>
      </c>
      <c r="M56" s="50">
        <f t="shared" si="5"/>
        <v>142978</v>
      </c>
      <c r="N56" s="50">
        <f t="shared" si="5"/>
        <v>1427281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1532103</v>
      </c>
      <c r="X56" s="50">
        <f t="shared" si="5"/>
        <v>-1169652</v>
      </c>
      <c r="Y56" s="50">
        <f t="shared" si="5"/>
        <v>2701755</v>
      </c>
      <c r="Z56" s="51">
        <f>+IF(X56&lt;&gt;0,+(Y56/X56)*100,0)</f>
        <v>-230.98793487293659</v>
      </c>
      <c r="AA56" s="48">
        <f>SUM(AA53:AA55)</f>
        <v>-2339414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1901481</v>
      </c>
      <c r="D59" s="65">
        <f>SUM(D56:D58)</f>
        <v>0</v>
      </c>
      <c r="E59" s="66">
        <f t="shared" si="6"/>
        <v>-2339414</v>
      </c>
      <c r="F59" s="67">
        <f t="shared" si="6"/>
        <v>-2339414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559935</v>
      </c>
      <c r="L59" s="67">
        <f t="shared" si="6"/>
        <v>724368</v>
      </c>
      <c r="M59" s="67">
        <f t="shared" si="6"/>
        <v>142978</v>
      </c>
      <c r="N59" s="67">
        <f t="shared" si="6"/>
        <v>1427281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1532103</v>
      </c>
      <c r="X59" s="67">
        <f t="shared" si="6"/>
        <v>-1169652</v>
      </c>
      <c r="Y59" s="67">
        <f t="shared" si="6"/>
        <v>2701755</v>
      </c>
      <c r="Z59" s="68">
        <f>+IF(X59&lt;&gt;0,+(Y59/X59)*100,0)</f>
        <v>-230.98793487293659</v>
      </c>
      <c r="AA59" s="65">
        <f>SUM(AA56:AA58)</f>
        <v>-2339414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16161811</v>
      </c>
      <c r="F8" s="22">
        <v>16161811</v>
      </c>
      <c r="G8" s="22"/>
      <c r="H8" s="22">
        <v>2287971</v>
      </c>
      <c r="I8" s="22"/>
      <c r="J8" s="22">
        <v>2287971</v>
      </c>
      <c r="K8" s="22">
        <v>2269809</v>
      </c>
      <c r="L8" s="22">
        <v>2289462</v>
      </c>
      <c r="M8" s="22">
        <v>2290283</v>
      </c>
      <c r="N8" s="22">
        <v>6849554</v>
      </c>
      <c r="O8" s="22"/>
      <c r="P8" s="22"/>
      <c r="Q8" s="22"/>
      <c r="R8" s="22"/>
      <c r="S8" s="22"/>
      <c r="T8" s="22"/>
      <c r="U8" s="22"/>
      <c r="V8" s="22"/>
      <c r="W8" s="22">
        <v>9137525</v>
      </c>
      <c r="X8" s="22">
        <v>8080909</v>
      </c>
      <c r="Y8" s="22">
        <v>1056616</v>
      </c>
      <c r="Z8" s="23">
        <v>13.075459703852625</v>
      </c>
      <c r="AA8" s="20">
        <v>16161811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16161811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2269809</v>
      </c>
      <c r="L32" s="31">
        <f t="shared" si="0"/>
        <v>2289462</v>
      </c>
      <c r="M32" s="31">
        <f t="shared" si="0"/>
        <v>2290283</v>
      </c>
      <c r="N32" s="31">
        <f t="shared" si="0"/>
        <v>6849554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9137525</v>
      </c>
      <c r="X32" s="31">
        <f t="shared" si="0"/>
        <v>8080909</v>
      </c>
      <c r="Y32" s="31">
        <f t="shared" si="0"/>
        <v>1056616</v>
      </c>
      <c r="Z32" s="32">
        <f>+IF(X32&lt;&gt;0,+(Y32/X32)*100,0)</f>
        <v>13.075459703852625</v>
      </c>
      <c r="AA32" s="29">
        <f>SUM(AA6:AA31)</f>
        <v>16161811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12445835</v>
      </c>
      <c r="F34" s="22">
        <v>12445835</v>
      </c>
      <c r="G34" s="22">
        <v>891689</v>
      </c>
      <c r="H34" s="22">
        <v>900493</v>
      </c>
      <c r="I34" s="22">
        <v>744811</v>
      </c>
      <c r="J34" s="22">
        <v>2536993</v>
      </c>
      <c r="K34" s="22">
        <v>796841</v>
      </c>
      <c r="L34" s="22">
        <v>784939</v>
      </c>
      <c r="M34" s="22">
        <v>855858</v>
      </c>
      <c r="N34" s="22">
        <v>2437638</v>
      </c>
      <c r="O34" s="22"/>
      <c r="P34" s="22"/>
      <c r="Q34" s="22"/>
      <c r="R34" s="22"/>
      <c r="S34" s="22"/>
      <c r="T34" s="22"/>
      <c r="U34" s="22"/>
      <c r="V34" s="22"/>
      <c r="W34" s="22">
        <v>4974631</v>
      </c>
      <c r="X34" s="22">
        <v>6222965</v>
      </c>
      <c r="Y34" s="22">
        <v>-1248334</v>
      </c>
      <c r="Z34" s="23">
        <v>-20.060116037933685</v>
      </c>
      <c r="AA34" s="20">
        <v>12445835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>
        <v>504</v>
      </c>
      <c r="L37" s="22">
        <v>504</v>
      </c>
      <c r="M37" s="22">
        <v>504</v>
      </c>
      <c r="N37" s="22">
        <v>1512</v>
      </c>
      <c r="O37" s="22"/>
      <c r="P37" s="22"/>
      <c r="Q37" s="22"/>
      <c r="R37" s="22"/>
      <c r="S37" s="22"/>
      <c r="T37" s="22"/>
      <c r="U37" s="22"/>
      <c r="V37" s="22"/>
      <c r="W37" s="22">
        <v>2016</v>
      </c>
      <c r="X37" s="22">
        <v>54669</v>
      </c>
      <c r="Y37" s="22">
        <v>-52653</v>
      </c>
      <c r="Z37" s="23">
        <v>-96.312352521538713</v>
      </c>
      <c r="AA37" s="20">
        <v>109329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1349069</v>
      </c>
      <c r="Y38" s="22">
        <v>-1349069</v>
      </c>
      <c r="Z38" s="23">
        <v>-100</v>
      </c>
      <c r="AA38" s="20">
        <v>2698127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750</v>
      </c>
      <c r="L41" s="22">
        <v>155187</v>
      </c>
      <c r="M41" s="22">
        <v>503144</v>
      </c>
      <c r="N41" s="22">
        <v>659081</v>
      </c>
      <c r="O41" s="22"/>
      <c r="P41" s="22"/>
      <c r="Q41" s="22"/>
      <c r="R41" s="22"/>
      <c r="S41" s="22"/>
      <c r="T41" s="22"/>
      <c r="U41" s="22"/>
      <c r="V41" s="22"/>
      <c r="W41" s="22">
        <v>659081</v>
      </c>
      <c r="X41" s="22">
        <v>500002</v>
      </c>
      <c r="Y41" s="22">
        <v>159079</v>
      </c>
      <c r="Z41" s="23">
        <v>31.815672737309054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1309804</v>
      </c>
      <c r="F44" s="22">
        <v>1309804</v>
      </c>
      <c r="G44" s="22">
        <v>7889</v>
      </c>
      <c r="H44" s="22">
        <v>7967</v>
      </c>
      <c r="I44" s="22">
        <v>66410</v>
      </c>
      <c r="J44" s="22">
        <v>82266</v>
      </c>
      <c r="K44" s="22">
        <v>326867</v>
      </c>
      <c r="L44" s="22">
        <v>280525</v>
      </c>
      <c r="M44" s="22">
        <v>7442</v>
      </c>
      <c r="N44" s="22">
        <v>614834</v>
      </c>
      <c r="O44" s="22"/>
      <c r="P44" s="22"/>
      <c r="Q44" s="22"/>
      <c r="R44" s="22"/>
      <c r="S44" s="22"/>
      <c r="T44" s="22"/>
      <c r="U44" s="22"/>
      <c r="V44" s="22"/>
      <c r="W44" s="22">
        <v>697100</v>
      </c>
      <c r="X44" s="22">
        <v>654910</v>
      </c>
      <c r="Y44" s="22">
        <v>42190</v>
      </c>
      <c r="Z44" s="23">
        <v>6.4421065489914646</v>
      </c>
      <c r="AA44" s="20">
        <v>1309804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17563095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1124962</v>
      </c>
      <c r="L47" s="31">
        <f t="shared" si="1"/>
        <v>1221155</v>
      </c>
      <c r="M47" s="31">
        <f t="shared" si="1"/>
        <v>1366948</v>
      </c>
      <c r="N47" s="31">
        <f t="shared" si="1"/>
        <v>3713065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6332828</v>
      </c>
      <c r="X47" s="31">
        <f t="shared" si="1"/>
        <v>8781615</v>
      </c>
      <c r="Y47" s="31">
        <f t="shared" si="1"/>
        <v>-2448787</v>
      </c>
      <c r="Z47" s="32">
        <f>+IF(X47&lt;&gt;0,+(Y47/X47)*100,0)</f>
        <v>-27.885383269478336</v>
      </c>
      <c r="AA47" s="29">
        <f>SUM(AA34:AA46)</f>
        <v>17563095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-1401284</v>
      </c>
      <c r="F48" s="41">
        <f t="shared" si="2"/>
        <v>-1401284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1144847</v>
      </c>
      <c r="L48" s="41">
        <f t="shared" si="2"/>
        <v>1068307</v>
      </c>
      <c r="M48" s="41">
        <f t="shared" si="2"/>
        <v>923335</v>
      </c>
      <c r="N48" s="41">
        <f t="shared" si="2"/>
        <v>3136489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2804697</v>
      </c>
      <c r="X48" s="41">
        <f t="shared" si="2"/>
        <v>-700706</v>
      </c>
      <c r="Y48" s="41">
        <f t="shared" si="2"/>
        <v>3505403</v>
      </c>
      <c r="Z48" s="42">
        <f>+IF(X48&lt;&gt;0,+(Y48/X48)*100,0)</f>
        <v>-500.26730183557726</v>
      </c>
      <c r="AA48" s="39">
        <f>+AA32-AA47</f>
        <v>-1401284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-1401284</v>
      </c>
      <c r="F51" s="50">
        <f t="shared" si="3"/>
        <v>-1401284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1144847</v>
      </c>
      <c r="L51" s="50">
        <f t="shared" si="3"/>
        <v>1068307</v>
      </c>
      <c r="M51" s="50">
        <f t="shared" si="3"/>
        <v>923335</v>
      </c>
      <c r="N51" s="50">
        <f t="shared" si="3"/>
        <v>3136489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2804697</v>
      </c>
      <c r="X51" s="50">
        <f t="shared" si="3"/>
        <v>-700706</v>
      </c>
      <c r="Y51" s="50">
        <f t="shared" si="3"/>
        <v>3505403</v>
      </c>
      <c r="Z51" s="51">
        <f>+IF(X51&lt;&gt;0,+(Y51/X51)*100,0)</f>
        <v>-500.26730183557726</v>
      </c>
      <c r="AA51" s="48">
        <f>SUM(AA48:AA50)</f>
        <v>-1401284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-1401284</v>
      </c>
      <c r="F53" s="56">
        <f t="shared" si="4"/>
        <v>-1401284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1144847</v>
      </c>
      <c r="L53" s="56">
        <f t="shared" si="4"/>
        <v>1068307</v>
      </c>
      <c r="M53" s="56">
        <f t="shared" si="4"/>
        <v>923335</v>
      </c>
      <c r="N53" s="56">
        <f t="shared" si="4"/>
        <v>3136489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2804697</v>
      </c>
      <c r="X53" s="56">
        <f t="shared" si="4"/>
        <v>-700706</v>
      </c>
      <c r="Y53" s="56">
        <f t="shared" si="4"/>
        <v>3505403</v>
      </c>
      <c r="Z53" s="57">
        <f>+IF(X53&lt;&gt;0,+(Y53/X53)*100,0)</f>
        <v>-500.26730183557726</v>
      </c>
      <c r="AA53" s="54">
        <f>+AA51-AA52</f>
        <v>-1401284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-1401284</v>
      </c>
      <c r="F56" s="50">
        <f t="shared" si="5"/>
        <v>-1401284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1144847</v>
      </c>
      <c r="L56" s="50">
        <f t="shared" si="5"/>
        <v>1068307</v>
      </c>
      <c r="M56" s="50">
        <f t="shared" si="5"/>
        <v>923335</v>
      </c>
      <c r="N56" s="50">
        <f t="shared" si="5"/>
        <v>3136489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2804697</v>
      </c>
      <c r="X56" s="50">
        <f t="shared" si="5"/>
        <v>-700706</v>
      </c>
      <c r="Y56" s="50">
        <f t="shared" si="5"/>
        <v>3505403</v>
      </c>
      <c r="Z56" s="51">
        <f>+IF(X56&lt;&gt;0,+(Y56/X56)*100,0)</f>
        <v>-500.26730183557726</v>
      </c>
      <c r="AA56" s="48">
        <f>SUM(AA53:AA55)</f>
        <v>-1401284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-1401284</v>
      </c>
      <c r="F59" s="67">
        <f t="shared" si="6"/>
        <v>-1401284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1144847</v>
      </c>
      <c r="L59" s="67">
        <f t="shared" si="6"/>
        <v>1068307</v>
      </c>
      <c r="M59" s="67">
        <f t="shared" si="6"/>
        <v>923335</v>
      </c>
      <c r="N59" s="67">
        <f t="shared" si="6"/>
        <v>3136489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2804697</v>
      </c>
      <c r="X59" s="67">
        <f t="shared" si="6"/>
        <v>-700706</v>
      </c>
      <c r="Y59" s="67">
        <f t="shared" si="6"/>
        <v>3505403</v>
      </c>
      <c r="Z59" s="68">
        <f>+IF(X59&lt;&gt;0,+(Y59/X59)*100,0)</f>
        <v>-500.26730183557726</v>
      </c>
      <c r="AA59" s="65">
        <f>SUM(AA56:AA58)</f>
        <v>-1401284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7225746</v>
      </c>
      <c r="G8" s="22">
        <v>619389</v>
      </c>
      <c r="H8" s="22">
        <v>412402</v>
      </c>
      <c r="I8" s="22">
        <v>400084</v>
      </c>
      <c r="J8" s="22">
        <v>1431875</v>
      </c>
      <c r="K8" s="22">
        <v>398777</v>
      </c>
      <c r="L8" s="22">
        <v>380852</v>
      </c>
      <c r="M8" s="22">
        <v>383004</v>
      </c>
      <c r="N8" s="22">
        <v>1162633</v>
      </c>
      <c r="O8" s="22"/>
      <c r="P8" s="22"/>
      <c r="Q8" s="22"/>
      <c r="R8" s="22"/>
      <c r="S8" s="22"/>
      <c r="T8" s="22"/>
      <c r="U8" s="22"/>
      <c r="V8" s="22"/>
      <c r="W8" s="22">
        <v>2594508</v>
      </c>
      <c r="X8" s="22">
        <v>3612870</v>
      </c>
      <c r="Y8" s="22">
        <v>-1018362</v>
      </c>
      <c r="Z8" s="23">
        <v>-28.187064577468885</v>
      </c>
      <c r="AA8" s="20">
        <v>7225746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7225746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398777</v>
      </c>
      <c r="L32" s="31">
        <f t="shared" si="0"/>
        <v>380852</v>
      </c>
      <c r="M32" s="31">
        <f t="shared" si="0"/>
        <v>383004</v>
      </c>
      <c r="N32" s="31">
        <f t="shared" si="0"/>
        <v>1162633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2594508</v>
      </c>
      <c r="X32" s="31">
        <f t="shared" si="0"/>
        <v>3612870</v>
      </c>
      <c r="Y32" s="31">
        <f t="shared" si="0"/>
        <v>-1018362</v>
      </c>
      <c r="Z32" s="32">
        <f>+IF(X32&lt;&gt;0,+(Y32/X32)*100,0)</f>
        <v>-28.187064577468885</v>
      </c>
      <c r="AA32" s="29">
        <f>SUM(AA6:AA31)</f>
        <v>7225746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3395142</v>
      </c>
      <c r="G34" s="22">
        <v>668936</v>
      </c>
      <c r="H34" s="22">
        <v>636052</v>
      </c>
      <c r="I34" s="22">
        <v>558364</v>
      </c>
      <c r="J34" s="22">
        <v>1863352</v>
      </c>
      <c r="K34" s="22">
        <v>643849</v>
      </c>
      <c r="L34" s="22">
        <v>478064</v>
      </c>
      <c r="M34" s="22"/>
      <c r="N34" s="22">
        <v>1121913</v>
      </c>
      <c r="O34" s="22"/>
      <c r="P34" s="22"/>
      <c r="Q34" s="22"/>
      <c r="R34" s="22"/>
      <c r="S34" s="22"/>
      <c r="T34" s="22"/>
      <c r="U34" s="22"/>
      <c r="V34" s="22"/>
      <c r="W34" s="22">
        <v>2985265</v>
      </c>
      <c r="X34" s="22">
        <v>1697574</v>
      </c>
      <c r="Y34" s="22">
        <v>1287691</v>
      </c>
      <c r="Z34" s="23">
        <v>75.854778642933979</v>
      </c>
      <c r="AA34" s="20">
        <v>3395142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>
        <v>84</v>
      </c>
      <c r="L37" s="22">
        <v>809</v>
      </c>
      <c r="M37" s="22"/>
      <c r="N37" s="22">
        <v>893</v>
      </c>
      <c r="O37" s="22"/>
      <c r="P37" s="22"/>
      <c r="Q37" s="22"/>
      <c r="R37" s="22"/>
      <c r="S37" s="22"/>
      <c r="T37" s="22"/>
      <c r="U37" s="22"/>
      <c r="V37" s="22"/>
      <c r="W37" s="22">
        <v>912</v>
      </c>
      <c r="X37" s="22">
        <v>22380</v>
      </c>
      <c r="Y37" s="22">
        <v>-21468</v>
      </c>
      <c r="Z37" s="23">
        <v>-95.924932975871315</v>
      </c>
      <c r="AA37" s="20">
        <v>44765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2800170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1400088</v>
      </c>
      <c r="Y39" s="22">
        <v>-1400088</v>
      </c>
      <c r="Z39" s="23">
        <v>-100</v>
      </c>
      <c r="AA39" s="20">
        <v>2800170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>
        <v>7530</v>
      </c>
      <c r="N41" s="22">
        <v>7530</v>
      </c>
      <c r="O41" s="22"/>
      <c r="P41" s="22"/>
      <c r="Q41" s="22"/>
      <c r="R41" s="22"/>
      <c r="S41" s="22"/>
      <c r="T41" s="22"/>
      <c r="U41" s="22"/>
      <c r="V41" s="22"/>
      <c r="W41" s="22">
        <v>7530</v>
      </c>
      <c r="X41" s="22">
        <v>141450</v>
      </c>
      <c r="Y41" s="22">
        <v>-133920</v>
      </c>
      <c r="Z41" s="23">
        <v>-94.676564156945915</v>
      </c>
      <c r="AA41" s="20">
        <v>282895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484288</v>
      </c>
      <c r="G44" s="22">
        <v>2281</v>
      </c>
      <c r="H44" s="22">
        <v>1811</v>
      </c>
      <c r="I44" s="22">
        <v>1952</v>
      </c>
      <c r="J44" s="22">
        <v>6044</v>
      </c>
      <c r="K44" s="22">
        <v>2416</v>
      </c>
      <c r="L44" s="22">
        <v>1417</v>
      </c>
      <c r="M44" s="22"/>
      <c r="N44" s="22">
        <v>3833</v>
      </c>
      <c r="O44" s="22"/>
      <c r="P44" s="22"/>
      <c r="Q44" s="22"/>
      <c r="R44" s="22"/>
      <c r="S44" s="22"/>
      <c r="T44" s="22"/>
      <c r="U44" s="22"/>
      <c r="V44" s="22"/>
      <c r="W44" s="22">
        <v>9877</v>
      </c>
      <c r="X44" s="22">
        <v>242148</v>
      </c>
      <c r="Y44" s="22">
        <v>-232271</v>
      </c>
      <c r="Z44" s="23">
        <v>-95.921089581578215</v>
      </c>
      <c r="AA44" s="20">
        <v>484288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7007260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646349</v>
      </c>
      <c r="L47" s="31">
        <f t="shared" si="1"/>
        <v>480290</v>
      </c>
      <c r="M47" s="31">
        <f t="shared" si="1"/>
        <v>7530</v>
      </c>
      <c r="N47" s="31">
        <f t="shared" si="1"/>
        <v>1134169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3003584</v>
      </c>
      <c r="X47" s="31">
        <f t="shared" si="1"/>
        <v>3503640</v>
      </c>
      <c r="Y47" s="31">
        <f t="shared" si="1"/>
        <v>-500056</v>
      </c>
      <c r="Z47" s="32">
        <f>+IF(X47&lt;&gt;0,+(Y47/X47)*100,0)</f>
        <v>-14.272470915961685</v>
      </c>
      <c r="AA47" s="29">
        <f>SUM(AA34:AA46)</f>
        <v>7007260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218486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-247572</v>
      </c>
      <c r="L48" s="41">
        <f t="shared" si="2"/>
        <v>-99438</v>
      </c>
      <c r="M48" s="41">
        <f t="shared" si="2"/>
        <v>375474</v>
      </c>
      <c r="N48" s="41">
        <f t="shared" si="2"/>
        <v>28464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-409076</v>
      </c>
      <c r="X48" s="41">
        <f t="shared" si="2"/>
        <v>109230</v>
      </c>
      <c r="Y48" s="41">
        <f t="shared" si="2"/>
        <v>-518306</v>
      </c>
      <c r="Z48" s="42">
        <f>+IF(X48&lt;&gt;0,+(Y48/X48)*100,0)</f>
        <v>-474.50883456925749</v>
      </c>
      <c r="AA48" s="39">
        <f>+AA32-AA47</f>
        <v>218486</v>
      </c>
    </row>
    <row r="49" spans="1:27" ht="25.5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8677000</v>
      </c>
      <c r="G49" s="22"/>
      <c r="H49" s="22"/>
      <c r="I49" s="22"/>
      <c r="J49" s="22"/>
      <c r="K49" s="22"/>
      <c r="L49" s="22">
        <v>3875563</v>
      </c>
      <c r="M49" s="22"/>
      <c r="N49" s="22">
        <v>3875563</v>
      </c>
      <c r="O49" s="22"/>
      <c r="P49" s="22"/>
      <c r="Q49" s="22"/>
      <c r="R49" s="22"/>
      <c r="S49" s="22"/>
      <c r="T49" s="22"/>
      <c r="U49" s="22"/>
      <c r="V49" s="22"/>
      <c r="W49" s="22">
        <v>3875563</v>
      </c>
      <c r="X49" s="22">
        <v>4338498</v>
      </c>
      <c r="Y49" s="22">
        <v>-462935</v>
      </c>
      <c r="Z49" s="23">
        <v>-10.670397911904073</v>
      </c>
      <c r="AA49" s="20">
        <v>8677000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8895486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-247572</v>
      </c>
      <c r="L51" s="50">
        <f t="shared" si="3"/>
        <v>3776125</v>
      </c>
      <c r="M51" s="50">
        <f t="shared" si="3"/>
        <v>375474</v>
      </c>
      <c r="N51" s="50">
        <f t="shared" si="3"/>
        <v>3904027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3466487</v>
      </c>
      <c r="X51" s="50">
        <f t="shared" si="3"/>
        <v>4447728</v>
      </c>
      <c r="Y51" s="50">
        <f t="shared" si="3"/>
        <v>-981241</v>
      </c>
      <c r="Z51" s="51">
        <f>+IF(X51&lt;&gt;0,+(Y51/X51)*100,0)</f>
        <v>-22.061623372652285</v>
      </c>
      <c r="AA51" s="48">
        <f>SUM(AA48:AA50)</f>
        <v>8895486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8895486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-247572</v>
      </c>
      <c r="L53" s="56">
        <f t="shared" si="4"/>
        <v>3776125</v>
      </c>
      <c r="M53" s="56">
        <f t="shared" si="4"/>
        <v>375474</v>
      </c>
      <c r="N53" s="56">
        <f t="shared" si="4"/>
        <v>3904027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3466487</v>
      </c>
      <c r="X53" s="56">
        <f t="shared" si="4"/>
        <v>4447728</v>
      </c>
      <c r="Y53" s="56">
        <f t="shared" si="4"/>
        <v>-981241</v>
      </c>
      <c r="Z53" s="57">
        <f>+IF(X53&lt;&gt;0,+(Y53/X53)*100,0)</f>
        <v>-22.061623372652285</v>
      </c>
      <c r="AA53" s="54">
        <f>+AA51-AA52</f>
        <v>8895486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8895486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-247572</v>
      </c>
      <c r="L56" s="50">
        <f t="shared" si="5"/>
        <v>3776125</v>
      </c>
      <c r="M56" s="50">
        <f t="shared" si="5"/>
        <v>375474</v>
      </c>
      <c r="N56" s="50">
        <f t="shared" si="5"/>
        <v>3904027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3466487</v>
      </c>
      <c r="X56" s="50">
        <f t="shared" si="5"/>
        <v>4447728</v>
      </c>
      <c r="Y56" s="50">
        <f t="shared" si="5"/>
        <v>-981241</v>
      </c>
      <c r="Z56" s="51">
        <f>+IF(X56&lt;&gt;0,+(Y56/X56)*100,0)</f>
        <v>-22.061623372652285</v>
      </c>
      <c r="AA56" s="48">
        <f>SUM(AA53:AA55)</f>
        <v>8895486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8895486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-247572</v>
      </c>
      <c r="L59" s="67">
        <f t="shared" si="6"/>
        <v>3776125</v>
      </c>
      <c r="M59" s="67">
        <f t="shared" si="6"/>
        <v>375474</v>
      </c>
      <c r="N59" s="67">
        <f t="shared" si="6"/>
        <v>3904027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3466487</v>
      </c>
      <c r="X59" s="67">
        <f t="shared" si="6"/>
        <v>4447728</v>
      </c>
      <c r="Y59" s="67">
        <f t="shared" si="6"/>
        <v>-981241</v>
      </c>
      <c r="Z59" s="68">
        <f>+IF(X59&lt;&gt;0,+(Y59/X59)*100,0)</f>
        <v>-22.061623372652285</v>
      </c>
      <c r="AA59" s="65">
        <f>SUM(AA56:AA58)</f>
        <v>8895486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/>
      <c r="P6" s="22"/>
      <c r="Q6" s="22"/>
      <c r="R6" s="22"/>
      <c r="S6" s="22"/>
      <c r="T6" s="22"/>
      <c r="U6" s="22"/>
      <c r="V6" s="22"/>
      <c r="W6" s="22">
        <v>-387931</v>
      </c>
      <c r="X6" s="22"/>
      <c r="Y6" s="22">
        <v>-387931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51942000</v>
      </c>
      <c r="G8" s="22">
        <v>4774218</v>
      </c>
      <c r="H8" s="22">
        <v>4480531</v>
      </c>
      <c r="I8" s="22">
        <v>4390352</v>
      </c>
      <c r="J8" s="22">
        <v>13645101</v>
      </c>
      <c r="K8" s="22">
        <v>4393478</v>
      </c>
      <c r="L8" s="22">
        <v>4367543</v>
      </c>
      <c r="M8" s="22">
        <v>4314533</v>
      </c>
      <c r="N8" s="22">
        <v>13075554</v>
      </c>
      <c r="O8" s="22"/>
      <c r="P8" s="22"/>
      <c r="Q8" s="22"/>
      <c r="R8" s="22"/>
      <c r="S8" s="22"/>
      <c r="T8" s="22"/>
      <c r="U8" s="22"/>
      <c r="V8" s="22"/>
      <c r="W8" s="22">
        <v>26720655</v>
      </c>
      <c r="X8" s="22">
        <v>25970994</v>
      </c>
      <c r="Y8" s="22">
        <v>749661</v>
      </c>
      <c r="Z8" s="23">
        <v>2.8865317977432823</v>
      </c>
      <c r="AA8" s="20">
        <v>51942000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6462000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3231006</v>
      </c>
      <c r="Y25" s="22">
        <v>-3231006</v>
      </c>
      <c r="Z25" s="23">
        <v>-100</v>
      </c>
      <c r="AA25" s="20">
        <v>6462000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>
        <v>1100000</v>
      </c>
      <c r="G28" s="22">
        <v>104029</v>
      </c>
      <c r="H28" s="22">
        <v>103113</v>
      </c>
      <c r="I28" s="22">
        <v>98533</v>
      </c>
      <c r="J28" s="22">
        <v>305675</v>
      </c>
      <c r="K28" s="22">
        <v>103295</v>
      </c>
      <c r="L28" s="22">
        <v>97985</v>
      </c>
      <c r="M28" s="22">
        <v>96520</v>
      </c>
      <c r="N28" s="22">
        <v>297800</v>
      </c>
      <c r="O28" s="22"/>
      <c r="P28" s="22"/>
      <c r="Q28" s="22"/>
      <c r="R28" s="22"/>
      <c r="S28" s="22"/>
      <c r="T28" s="22"/>
      <c r="U28" s="22"/>
      <c r="V28" s="22"/>
      <c r="W28" s="22">
        <v>603475</v>
      </c>
      <c r="X28" s="22">
        <v>550002</v>
      </c>
      <c r="Y28" s="22">
        <v>53473</v>
      </c>
      <c r="Z28" s="23">
        <v>9.7223282824426089</v>
      </c>
      <c r="AA28" s="20">
        <v>1100000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59504000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4496773</v>
      </c>
      <c r="L32" s="31">
        <f t="shared" si="0"/>
        <v>4465528</v>
      </c>
      <c r="M32" s="31">
        <f t="shared" si="0"/>
        <v>4023122</v>
      </c>
      <c r="N32" s="31">
        <f t="shared" si="0"/>
        <v>12985423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26936199</v>
      </c>
      <c r="X32" s="31">
        <f t="shared" si="0"/>
        <v>29752002</v>
      </c>
      <c r="Y32" s="31">
        <f t="shared" si="0"/>
        <v>-2815803</v>
      </c>
      <c r="Z32" s="32">
        <f>+IF(X32&lt;&gt;0,+(Y32/X32)*100,0)</f>
        <v>-9.4642471454525978</v>
      </c>
      <c r="AA32" s="29">
        <f>SUM(AA6:AA31)</f>
        <v>59504000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27729218</v>
      </c>
      <c r="D34" s="20"/>
      <c r="E34" s="21">
        <v>29587896</v>
      </c>
      <c r="F34" s="22">
        <v>29587896</v>
      </c>
      <c r="G34" s="22">
        <v>2335371</v>
      </c>
      <c r="H34" s="22">
        <v>2179616</v>
      </c>
      <c r="I34" s="22">
        <v>2198905</v>
      </c>
      <c r="J34" s="22">
        <v>6713892</v>
      </c>
      <c r="K34" s="22">
        <v>2003607</v>
      </c>
      <c r="L34" s="22">
        <v>2184109</v>
      </c>
      <c r="M34" s="22">
        <v>2098432</v>
      </c>
      <c r="N34" s="22">
        <v>6286148</v>
      </c>
      <c r="O34" s="22"/>
      <c r="P34" s="22"/>
      <c r="Q34" s="22"/>
      <c r="R34" s="22"/>
      <c r="S34" s="22"/>
      <c r="T34" s="22"/>
      <c r="U34" s="22"/>
      <c r="V34" s="22"/>
      <c r="W34" s="22">
        <v>13000040</v>
      </c>
      <c r="X34" s="22">
        <v>14793960</v>
      </c>
      <c r="Y34" s="22">
        <v>-1793920</v>
      </c>
      <c r="Z34" s="23">
        <v>-12.126029812166587</v>
      </c>
      <c r="AA34" s="20">
        <v>29587896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783000</v>
      </c>
      <c r="G37" s="22">
        <v>123073</v>
      </c>
      <c r="H37" s="22">
        <v>24933</v>
      </c>
      <c r="I37" s="22">
        <v>7734</v>
      </c>
      <c r="J37" s="22">
        <v>155740</v>
      </c>
      <c r="K37" s="22">
        <v>105525</v>
      </c>
      <c r="L37" s="22">
        <v>9946</v>
      </c>
      <c r="M37" s="22">
        <v>36324</v>
      </c>
      <c r="N37" s="22">
        <v>151795</v>
      </c>
      <c r="O37" s="22"/>
      <c r="P37" s="22"/>
      <c r="Q37" s="22"/>
      <c r="R37" s="22"/>
      <c r="S37" s="22"/>
      <c r="T37" s="22"/>
      <c r="U37" s="22"/>
      <c r="V37" s="22"/>
      <c r="W37" s="22">
        <v>307535</v>
      </c>
      <c r="X37" s="22">
        <v>391506</v>
      </c>
      <c r="Y37" s="22">
        <v>-83971</v>
      </c>
      <c r="Z37" s="23">
        <v>-21.448202581825054</v>
      </c>
      <c r="AA37" s="20">
        <v>783000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6633754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3316884</v>
      </c>
      <c r="Y39" s="22">
        <v>-3316884</v>
      </c>
      <c r="Z39" s="23">
        <v>-100</v>
      </c>
      <c r="AA39" s="20">
        <v>6633754</v>
      </c>
    </row>
    <row r="40" spans="1:27" ht="13.5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266000</v>
      </c>
      <c r="G40" s="22"/>
      <c r="H40" s="22"/>
      <c r="I40" s="22">
        <v>19187</v>
      </c>
      <c r="J40" s="22">
        <v>19187</v>
      </c>
      <c r="K40" s="22">
        <v>52067</v>
      </c>
      <c r="L40" s="22"/>
      <c r="M40" s="22"/>
      <c r="N40" s="22">
        <v>52067</v>
      </c>
      <c r="O40" s="22"/>
      <c r="P40" s="22"/>
      <c r="Q40" s="22"/>
      <c r="R40" s="22"/>
      <c r="S40" s="22"/>
      <c r="T40" s="22"/>
      <c r="U40" s="22"/>
      <c r="V40" s="22"/>
      <c r="W40" s="22">
        <v>71254</v>
      </c>
      <c r="X40" s="22">
        <v>133002</v>
      </c>
      <c r="Y40" s="22">
        <v>-61748</v>
      </c>
      <c r="Z40" s="23">
        <v>-46.426369528277775</v>
      </c>
      <c r="AA40" s="20">
        <v>266000</v>
      </c>
    </row>
    <row r="41" spans="1:27" ht="13.5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1000321</v>
      </c>
      <c r="G41" s="22">
        <v>134770</v>
      </c>
      <c r="H41" s="22">
        <v>130109</v>
      </c>
      <c r="I41" s="22">
        <v>116307</v>
      </c>
      <c r="J41" s="22">
        <v>381186</v>
      </c>
      <c r="K41" s="22">
        <v>5171</v>
      </c>
      <c r="L41" s="22">
        <v>46198</v>
      </c>
      <c r="M41" s="22">
        <v>18965</v>
      </c>
      <c r="N41" s="22">
        <v>70334</v>
      </c>
      <c r="O41" s="22"/>
      <c r="P41" s="22"/>
      <c r="Q41" s="22"/>
      <c r="R41" s="22"/>
      <c r="S41" s="22"/>
      <c r="T41" s="22"/>
      <c r="U41" s="22"/>
      <c r="V41" s="22"/>
      <c r="W41" s="22">
        <v>451520</v>
      </c>
      <c r="X41" s="22">
        <v>500166</v>
      </c>
      <c r="Y41" s="22">
        <v>-48646</v>
      </c>
      <c r="Z41" s="23">
        <v>-9.7259709776354253</v>
      </c>
      <c r="AA41" s="20">
        <v>1000321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1139814</v>
      </c>
      <c r="G44" s="22">
        <v>35446</v>
      </c>
      <c r="H44" s="22">
        <v>60992</v>
      </c>
      <c r="I44" s="22">
        <v>33990</v>
      </c>
      <c r="J44" s="22">
        <v>130428</v>
      </c>
      <c r="K44" s="22">
        <v>38428</v>
      </c>
      <c r="L44" s="22">
        <v>44137</v>
      </c>
      <c r="M44" s="22">
        <v>18337</v>
      </c>
      <c r="N44" s="22">
        <v>100902</v>
      </c>
      <c r="O44" s="22"/>
      <c r="P44" s="22"/>
      <c r="Q44" s="22"/>
      <c r="R44" s="22"/>
      <c r="S44" s="22"/>
      <c r="T44" s="22"/>
      <c r="U44" s="22"/>
      <c r="V44" s="22"/>
      <c r="W44" s="22">
        <v>231330</v>
      </c>
      <c r="X44" s="22">
        <v>569898</v>
      </c>
      <c r="Y44" s="22">
        <v>-338568</v>
      </c>
      <c r="Z44" s="23">
        <v>-59.408525736184373</v>
      </c>
      <c r="AA44" s="20">
        <v>1139814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36599122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39410785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2204798</v>
      </c>
      <c r="L47" s="31">
        <f t="shared" si="1"/>
        <v>2284390</v>
      </c>
      <c r="M47" s="31">
        <f t="shared" si="1"/>
        <v>2172058</v>
      </c>
      <c r="N47" s="31">
        <f t="shared" si="1"/>
        <v>6661246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14061679</v>
      </c>
      <c r="X47" s="31">
        <f t="shared" si="1"/>
        <v>19705416</v>
      </c>
      <c r="Y47" s="31">
        <f t="shared" si="1"/>
        <v>-5643737</v>
      </c>
      <c r="Z47" s="32">
        <f>+IF(X47&lt;&gt;0,+(Y47/X47)*100,0)</f>
        <v>-28.640537200534105</v>
      </c>
      <c r="AA47" s="29">
        <f>SUM(AA34:AA46)</f>
        <v>39410785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20790827</v>
      </c>
      <c r="D48" s="39">
        <f t="shared" si="2"/>
        <v>0</v>
      </c>
      <c r="E48" s="40">
        <f t="shared" si="2"/>
        <v>20093215</v>
      </c>
      <c r="F48" s="41">
        <f t="shared" si="2"/>
        <v>20093215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2291975</v>
      </c>
      <c r="L48" s="41">
        <f t="shared" si="2"/>
        <v>2181138</v>
      </c>
      <c r="M48" s="41">
        <f t="shared" si="2"/>
        <v>1851064</v>
      </c>
      <c r="N48" s="41">
        <f t="shared" si="2"/>
        <v>6324177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12874520</v>
      </c>
      <c r="X48" s="41">
        <f t="shared" si="2"/>
        <v>10046586</v>
      </c>
      <c r="Y48" s="41">
        <f t="shared" si="2"/>
        <v>2827934</v>
      </c>
      <c r="Z48" s="42">
        <f>+IF(X48&lt;&gt;0,+(Y48/X48)*100,0)</f>
        <v>28.148208754695375</v>
      </c>
      <c r="AA48" s="39">
        <f>+AA32-AA47</f>
        <v>20093215</v>
      </c>
    </row>
    <row r="49" spans="1:27" ht="25.5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43080000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21540006</v>
      </c>
      <c r="Y49" s="22">
        <v>-21540006</v>
      </c>
      <c r="Z49" s="23">
        <v>-100</v>
      </c>
      <c r="AA49" s="20">
        <v>43080000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71681648</v>
      </c>
      <c r="D51" s="48">
        <f t="shared" si="3"/>
        <v>0</v>
      </c>
      <c r="E51" s="49">
        <f t="shared" si="3"/>
        <v>63173215</v>
      </c>
      <c r="F51" s="50">
        <f t="shared" si="3"/>
        <v>63173215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2291975</v>
      </c>
      <c r="L51" s="50">
        <f t="shared" si="3"/>
        <v>2181138</v>
      </c>
      <c r="M51" s="50">
        <f t="shared" si="3"/>
        <v>1851064</v>
      </c>
      <c r="N51" s="50">
        <f t="shared" si="3"/>
        <v>6324177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12874520</v>
      </c>
      <c r="X51" s="50">
        <f t="shared" si="3"/>
        <v>31586592</v>
      </c>
      <c r="Y51" s="50">
        <f t="shared" si="3"/>
        <v>-18712072</v>
      </c>
      <c r="Z51" s="51">
        <f>+IF(X51&lt;&gt;0,+(Y51/X51)*100,0)</f>
        <v>-59.240553713423715</v>
      </c>
      <c r="AA51" s="48">
        <f>SUM(AA48:AA50)</f>
        <v>63173215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71681648</v>
      </c>
      <c r="D53" s="54">
        <f>+D51-D52</f>
        <v>0</v>
      </c>
      <c r="E53" s="55">
        <f t="shared" si="4"/>
        <v>63173215</v>
      </c>
      <c r="F53" s="56">
        <f t="shared" si="4"/>
        <v>63173215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2291975</v>
      </c>
      <c r="L53" s="56">
        <f t="shared" si="4"/>
        <v>2181138</v>
      </c>
      <c r="M53" s="56">
        <f t="shared" si="4"/>
        <v>1851064</v>
      </c>
      <c r="N53" s="56">
        <f t="shared" si="4"/>
        <v>6324177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12874520</v>
      </c>
      <c r="X53" s="56">
        <f t="shared" si="4"/>
        <v>31586592</v>
      </c>
      <c r="Y53" s="56">
        <f t="shared" si="4"/>
        <v>-18712072</v>
      </c>
      <c r="Z53" s="57">
        <f>+IF(X53&lt;&gt;0,+(Y53/X53)*100,0)</f>
        <v>-59.240553713423715</v>
      </c>
      <c r="AA53" s="54">
        <f>+AA51-AA52</f>
        <v>63173215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71681648</v>
      </c>
      <c r="D56" s="48">
        <f>SUM(D53:D55)</f>
        <v>0</v>
      </c>
      <c r="E56" s="49">
        <f t="shared" si="5"/>
        <v>63173215</v>
      </c>
      <c r="F56" s="50">
        <f t="shared" si="5"/>
        <v>63173215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2291975</v>
      </c>
      <c r="L56" s="50">
        <f t="shared" si="5"/>
        <v>2181138</v>
      </c>
      <c r="M56" s="50">
        <f t="shared" si="5"/>
        <v>1851064</v>
      </c>
      <c r="N56" s="50">
        <f t="shared" si="5"/>
        <v>6324177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12874520</v>
      </c>
      <c r="X56" s="50">
        <f t="shared" si="5"/>
        <v>31586592</v>
      </c>
      <c r="Y56" s="50">
        <f t="shared" si="5"/>
        <v>-18712072</v>
      </c>
      <c r="Z56" s="51">
        <f>+IF(X56&lt;&gt;0,+(Y56/X56)*100,0)</f>
        <v>-59.240553713423715</v>
      </c>
      <c r="AA56" s="48">
        <f>SUM(AA53:AA55)</f>
        <v>63173215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71681648</v>
      </c>
      <c r="D59" s="65">
        <f>SUM(D56:D58)</f>
        <v>0</v>
      </c>
      <c r="E59" s="66">
        <f t="shared" si="6"/>
        <v>63173215</v>
      </c>
      <c r="F59" s="67">
        <f t="shared" si="6"/>
        <v>63173215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2291975</v>
      </c>
      <c r="L59" s="67">
        <f t="shared" si="6"/>
        <v>2181138</v>
      </c>
      <c r="M59" s="67">
        <f t="shared" si="6"/>
        <v>1851064</v>
      </c>
      <c r="N59" s="67">
        <f t="shared" si="6"/>
        <v>6324177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12874520</v>
      </c>
      <c r="X59" s="67">
        <f t="shared" si="6"/>
        <v>31586592</v>
      </c>
      <c r="Y59" s="67">
        <f t="shared" si="6"/>
        <v>-18712072</v>
      </c>
      <c r="Z59" s="68">
        <f>+IF(X59&lt;&gt;0,+(Y59/X59)*100,0)</f>
        <v>-59.240553713423715</v>
      </c>
      <c r="AA59" s="65">
        <f>SUM(AA56:AA58)</f>
        <v>63173215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>
        <v>8015563</v>
      </c>
      <c r="L8" s="22">
        <v>8063417</v>
      </c>
      <c r="M8" s="22">
        <v>8070738</v>
      </c>
      <c r="N8" s="22">
        <v>24149718</v>
      </c>
      <c r="O8" s="22"/>
      <c r="P8" s="22"/>
      <c r="Q8" s="22"/>
      <c r="R8" s="22"/>
      <c r="S8" s="22"/>
      <c r="T8" s="22"/>
      <c r="U8" s="22"/>
      <c r="V8" s="22"/>
      <c r="W8" s="22">
        <v>48083495</v>
      </c>
      <c r="X8" s="22">
        <v>44929146</v>
      </c>
      <c r="Y8" s="22">
        <v>3154349</v>
      </c>
      <c r="Z8" s="23">
        <v>7.0207188002193499</v>
      </c>
      <c r="AA8" s="20">
        <v>89858309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11500000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>
        <v>1927707</v>
      </c>
      <c r="L13" s="22">
        <v>1966821</v>
      </c>
      <c r="M13" s="22">
        <v>2004617</v>
      </c>
      <c r="N13" s="22">
        <v>5899145</v>
      </c>
      <c r="O13" s="22"/>
      <c r="P13" s="22"/>
      <c r="Q13" s="22"/>
      <c r="R13" s="22"/>
      <c r="S13" s="22"/>
      <c r="T13" s="22"/>
      <c r="U13" s="22"/>
      <c r="V13" s="22"/>
      <c r="W13" s="22">
        <v>11500560</v>
      </c>
      <c r="X13" s="22">
        <v>5749998</v>
      </c>
      <c r="Y13" s="22">
        <v>5750562</v>
      </c>
      <c r="Z13" s="23">
        <v>100.00980869906388</v>
      </c>
      <c r="AA13" s="20">
        <v>11500000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/>
      <c r="G28" s="22">
        <v>285976</v>
      </c>
      <c r="H28" s="22">
        <v>259689</v>
      </c>
      <c r="I28" s="22">
        <v>261186</v>
      </c>
      <c r="J28" s="22">
        <v>806851</v>
      </c>
      <c r="K28" s="22">
        <v>263919</v>
      </c>
      <c r="L28" s="22">
        <v>263919</v>
      </c>
      <c r="M28" s="22">
        <v>262560</v>
      </c>
      <c r="N28" s="22">
        <v>790398</v>
      </c>
      <c r="O28" s="22"/>
      <c r="P28" s="22"/>
      <c r="Q28" s="22"/>
      <c r="R28" s="22"/>
      <c r="S28" s="22"/>
      <c r="T28" s="22"/>
      <c r="U28" s="22"/>
      <c r="V28" s="22"/>
      <c r="W28" s="22">
        <v>1597249</v>
      </c>
      <c r="X28" s="22"/>
      <c r="Y28" s="22">
        <v>1597249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101358309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10207189</v>
      </c>
      <c r="L32" s="31">
        <f t="shared" si="0"/>
        <v>10294157</v>
      </c>
      <c r="M32" s="31">
        <f t="shared" si="0"/>
        <v>10337915</v>
      </c>
      <c r="N32" s="31">
        <f t="shared" si="0"/>
        <v>30839261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61181304</v>
      </c>
      <c r="X32" s="31">
        <f t="shared" si="0"/>
        <v>50679144</v>
      </c>
      <c r="Y32" s="31">
        <f t="shared" si="0"/>
        <v>10502160</v>
      </c>
      <c r="Z32" s="32">
        <f>+IF(X32&lt;&gt;0,+(Y32/X32)*100,0)</f>
        <v>20.722844095393562</v>
      </c>
      <c r="AA32" s="29">
        <f>SUM(AA6:AA31)</f>
        <v>101358309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57541201</v>
      </c>
      <c r="D34" s="20"/>
      <c r="E34" s="21">
        <v>50261580</v>
      </c>
      <c r="F34" s="22">
        <v>50261580</v>
      </c>
      <c r="G34" s="22">
        <v>54969</v>
      </c>
      <c r="H34" s="22">
        <v>11797876</v>
      </c>
      <c r="I34" s="22">
        <v>5945945</v>
      </c>
      <c r="J34" s="22">
        <v>17798790</v>
      </c>
      <c r="K34" s="22">
        <v>5781952</v>
      </c>
      <c r="L34" s="22">
        <v>6004357</v>
      </c>
      <c r="M34" s="22">
        <v>7331189</v>
      </c>
      <c r="N34" s="22">
        <v>19117498</v>
      </c>
      <c r="O34" s="22"/>
      <c r="P34" s="22"/>
      <c r="Q34" s="22"/>
      <c r="R34" s="22"/>
      <c r="S34" s="22"/>
      <c r="T34" s="22"/>
      <c r="U34" s="22"/>
      <c r="V34" s="22"/>
      <c r="W34" s="22">
        <v>36916288</v>
      </c>
      <c r="X34" s="22">
        <v>25130904</v>
      </c>
      <c r="Y34" s="22">
        <v>11785384</v>
      </c>
      <c r="Z34" s="23">
        <v>46.895981139397136</v>
      </c>
      <c r="AA34" s="20">
        <v>50261580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20754000</v>
      </c>
      <c r="G37" s="22">
        <v>591028</v>
      </c>
      <c r="H37" s="22">
        <v>1653280</v>
      </c>
      <c r="I37" s="22">
        <v>1706704</v>
      </c>
      <c r="J37" s="22">
        <v>3951012</v>
      </c>
      <c r="K37" s="22">
        <v>1398178</v>
      </c>
      <c r="L37" s="22">
        <v>2175721</v>
      </c>
      <c r="M37" s="22">
        <v>1187789</v>
      </c>
      <c r="N37" s="22">
        <v>4761688</v>
      </c>
      <c r="O37" s="22"/>
      <c r="P37" s="22"/>
      <c r="Q37" s="22"/>
      <c r="R37" s="22"/>
      <c r="S37" s="22"/>
      <c r="T37" s="22"/>
      <c r="U37" s="22"/>
      <c r="V37" s="22"/>
      <c r="W37" s="22">
        <v>8712700</v>
      </c>
      <c r="X37" s="22">
        <v>10377048</v>
      </c>
      <c r="Y37" s="22">
        <v>-1664348</v>
      </c>
      <c r="Z37" s="23">
        <v>-16.038742424627891</v>
      </c>
      <c r="AA37" s="20">
        <v>20754000</v>
      </c>
    </row>
    <row r="38" spans="1:27" ht="13.5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>
        <v>2875000</v>
      </c>
      <c r="N38" s="22">
        <v>2875000</v>
      </c>
      <c r="O38" s="22"/>
      <c r="P38" s="22"/>
      <c r="Q38" s="22"/>
      <c r="R38" s="22"/>
      <c r="S38" s="22"/>
      <c r="T38" s="22"/>
      <c r="U38" s="22"/>
      <c r="V38" s="22"/>
      <c r="W38" s="22">
        <v>5750000</v>
      </c>
      <c r="X38" s="22">
        <v>5750004</v>
      </c>
      <c r="Y38" s="22">
        <v>-4</v>
      </c>
      <c r="Z38" s="23"/>
      <c r="AA38" s="20">
        <v>11500000</v>
      </c>
    </row>
    <row r="39" spans="1:27" ht="13.5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7750002</v>
      </c>
      <c r="Y39" s="22">
        <v>-7750002</v>
      </c>
      <c r="Z39" s="23">
        <v>-100</v>
      </c>
      <c r="AA39" s="20">
        <v>15500000</v>
      </c>
    </row>
    <row r="40" spans="1:27" ht="13.5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1973561</v>
      </c>
      <c r="G40" s="22"/>
      <c r="H40" s="22"/>
      <c r="I40" s="22"/>
      <c r="J40" s="22"/>
      <c r="K40" s="22"/>
      <c r="L40" s="22"/>
      <c r="M40" s="22">
        <v>1011962</v>
      </c>
      <c r="N40" s="22">
        <v>1011962</v>
      </c>
      <c r="O40" s="22"/>
      <c r="P40" s="22"/>
      <c r="Q40" s="22"/>
      <c r="R40" s="22"/>
      <c r="S40" s="22"/>
      <c r="T40" s="22"/>
      <c r="U40" s="22"/>
      <c r="V40" s="22"/>
      <c r="W40" s="22">
        <v>1011962</v>
      </c>
      <c r="X40" s="22">
        <v>986784</v>
      </c>
      <c r="Y40" s="22">
        <v>25178</v>
      </c>
      <c r="Z40" s="23">
        <v>2.5515209002172714</v>
      </c>
      <c r="AA40" s="20">
        <v>1973561</v>
      </c>
    </row>
    <row r="41" spans="1:27" ht="13.5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2489</v>
      </c>
      <c r="X41" s="22">
        <v>15000</v>
      </c>
      <c r="Y41" s="22">
        <v>-12511</v>
      </c>
      <c r="Z41" s="23">
        <v>-83.406666666666666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>
        <v>328059</v>
      </c>
      <c r="L44" s="22">
        <v>237740</v>
      </c>
      <c r="M44" s="22">
        <v>189157</v>
      </c>
      <c r="N44" s="22">
        <v>754956</v>
      </c>
      <c r="O44" s="22"/>
      <c r="P44" s="22"/>
      <c r="Q44" s="22"/>
      <c r="R44" s="22"/>
      <c r="S44" s="22"/>
      <c r="T44" s="22"/>
      <c r="U44" s="22"/>
      <c r="V44" s="22"/>
      <c r="W44" s="22">
        <v>1293089</v>
      </c>
      <c r="X44" s="22">
        <v>1253856</v>
      </c>
      <c r="Y44" s="22">
        <v>39233</v>
      </c>
      <c r="Z44" s="23">
        <v>3.1289876987469052</v>
      </c>
      <c r="AA44" s="20">
        <v>2507600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104093133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102526741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7508189</v>
      </c>
      <c r="L47" s="31">
        <f t="shared" si="1"/>
        <v>8417818</v>
      </c>
      <c r="M47" s="31">
        <f t="shared" si="1"/>
        <v>12595097</v>
      </c>
      <c r="N47" s="31">
        <f t="shared" si="1"/>
        <v>28521104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53686528</v>
      </c>
      <c r="X47" s="31">
        <f t="shared" si="1"/>
        <v>51263598</v>
      </c>
      <c r="Y47" s="31">
        <f t="shared" si="1"/>
        <v>2422930</v>
      </c>
      <c r="Z47" s="32">
        <f>+IF(X47&lt;&gt;0,+(Y47/X47)*100,0)</f>
        <v>4.72641424817665</v>
      </c>
      <c r="AA47" s="29">
        <f>SUM(AA34:AA46)</f>
        <v>102526741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4096524</v>
      </c>
      <c r="D48" s="39">
        <f t="shared" si="2"/>
        <v>0</v>
      </c>
      <c r="E48" s="40">
        <f t="shared" si="2"/>
        <v>-1168432</v>
      </c>
      <c r="F48" s="41">
        <f t="shared" si="2"/>
        <v>-1168432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2699000</v>
      </c>
      <c r="L48" s="41">
        <f t="shared" si="2"/>
        <v>1876339</v>
      </c>
      <c r="M48" s="41">
        <f t="shared" si="2"/>
        <v>-2257182</v>
      </c>
      <c r="N48" s="41">
        <f t="shared" si="2"/>
        <v>2318157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7494776</v>
      </c>
      <c r="X48" s="41">
        <f t="shared" si="2"/>
        <v>-584454</v>
      </c>
      <c r="Y48" s="41">
        <f t="shared" si="2"/>
        <v>8079230</v>
      </c>
      <c r="Z48" s="42">
        <f>+IF(X48&lt;&gt;0,+(Y48/X48)*100,0)</f>
        <v>-1382.3551554100065</v>
      </c>
      <c r="AA48" s="39">
        <f>+AA32-AA47</f>
        <v>-1168432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4096524</v>
      </c>
      <c r="D51" s="48">
        <f t="shared" si="3"/>
        <v>0</v>
      </c>
      <c r="E51" s="49">
        <f t="shared" si="3"/>
        <v>-1168432</v>
      </c>
      <c r="F51" s="50">
        <f t="shared" si="3"/>
        <v>-1168432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2699000</v>
      </c>
      <c r="L51" s="50">
        <f t="shared" si="3"/>
        <v>1876339</v>
      </c>
      <c r="M51" s="50">
        <f t="shared" si="3"/>
        <v>-2257182</v>
      </c>
      <c r="N51" s="50">
        <f t="shared" si="3"/>
        <v>2318157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7494776</v>
      </c>
      <c r="X51" s="50">
        <f t="shared" si="3"/>
        <v>-584454</v>
      </c>
      <c r="Y51" s="50">
        <f t="shared" si="3"/>
        <v>8079230</v>
      </c>
      <c r="Z51" s="51">
        <f>+IF(X51&lt;&gt;0,+(Y51/X51)*100,0)</f>
        <v>-1382.3551554100065</v>
      </c>
      <c r="AA51" s="48">
        <f>SUM(AA48:AA50)</f>
        <v>-1168432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4096524</v>
      </c>
      <c r="D53" s="54">
        <f>+D51-D52</f>
        <v>0</v>
      </c>
      <c r="E53" s="55">
        <f t="shared" si="4"/>
        <v>-1168432</v>
      </c>
      <c r="F53" s="56">
        <f t="shared" si="4"/>
        <v>-1168432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2699000</v>
      </c>
      <c r="L53" s="56">
        <f t="shared" si="4"/>
        <v>1876339</v>
      </c>
      <c r="M53" s="56">
        <f t="shared" si="4"/>
        <v>-2257182</v>
      </c>
      <c r="N53" s="56">
        <f t="shared" si="4"/>
        <v>2318157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7494776</v>
      </c>
      <c r="X53" s="56">
        <f t="shared" si="4"/>
        <v>-584454</v>
      </c>
      <c r="Y53" s="56">
        <f t="shared" si="4"/>
        <v>8079230</v>
      </c>
      <c r="Z53" s="57">
        <f>+IF(X53&lt;&gt;0,+(Y53/X53)*100,0)</f>
        <v>-1382.3551554100065</v>
      </c>
      <c r="AA53" s="54">
        <f>+AA51-AA52</f>
        <v>-1168432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4096524</v>
      </c>
      <c r="D56" s="48">
        <f>SUM(D53:D55)</f>
        <v>0</v>
      </c>
      <c r="E56" s="49">
        <f t="shared" si="5"/>
        <v>-1168432</v>
      </c>
      <c r="F56" s="50">
        <f t="shared" si="5"/>
        <v>-1168432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2699000</v>
      </c>
      <c r="L56" s="50">
        <f t="shared" si="5"/>
        <v>1876339</v>
      </c>
      <c r="M56" s="50">
        <f t="shared" si="5"/>
        <v>-2257182</v>
      </c>
      <c r="N56" s="50">
        <f t="shared" si="5"/>
        <v>2318157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7494776</v>
      </c>
      <c r="X56" s="50">
        <f t="shared" si="5"/>
        <v>-584454</v>
      </c>
      <c r="Y56" s="50">
        <f t="shared" si="5"/>
        <v>8079230</v>
      </c>
      <c r="Z56" s="51">
        <f>+IF(X56&lt;&gt;0,+(Y56/X56)*100,0)</f>
        <v>-1382.3551554100065</v>
      </c>
      <c r="AA56" s="48">
        <f>SUM(AA53:AA55)</f>
        <v>-1168432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4096524</v>
      </c>
      <c r="D59" s="65">
        <f>SUM(D56:D58)</f>
        <v>0</v>
      </c>
      <c r="E59" s="66">
        <f t="shared" si="6"/>
        <v>-1168432</v>
      </c>
      <c r="F59" s="67">
        <f t="shared" si="6"/>
        <v>-1168432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2699000</v>
      </c>
      <c r="L59" s="67">
        <f t="shared" si="6"/>
        <v>1876339</v>
      </c>
      <c r="M59" s="67">
        <f t="shared" si="6"/>
        <v>-2257182</v>
      </c>
      <c r="N59" s="67">
        <f t="shared" si="6"/>
        <v>2318157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7494776</v>
      </c>
      <c r="X59" s="67">
        <f t="shared" si="6"/>
        <v>-584454</v>
      </c>
      <c r="Y59" s="67">
        <f t="shared" si="6"/>
        <v>8079230</v>
      </c>
      <c r="Z59" s="68">
        <f>+IF(X59&lt;&gt;0,+(Y59/X59)*100,0)</f>
        <v>-1382.3551554100065</v>
      </c>
      <c r="AA59" s="65">
        <f>SUM(AA56:AA58)</f>
        <v>-1168432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3603276</v>
      </c>
      <c r="G8" s="22">
        <v>280262</v>
      </c>
      <c r="H8" s="22">
        <v>256158</v>
      </c>
      <c r="I8" s="22">
        <v>278562</v>
      </c>
      <c r="J8" s="22">
        <v>814982</v>
      </c>
      <c r="K8" s="22">
        <v>277881</v>
      </c>
      <c r="L8" s="22">
        <v>277415</v>
      </c>
      <c r="M8" s="22"/>
      <c r="N8" s="22">
        <v>555296</v>
      </c>
      <c r="O8" s="22"/>
      <c r="P8" s="22"/>
      <c r="Q8" s="22"/>
      <c r="R8" s="22"/>
      <c r="S8" s="22"/>
      <c r="T8" s="22"/>
      <c r="U8" s="22"/>
      <c r="V8" s="22"/>
      <c r="W8" s="22">
        <v>1370278</v>
      </c>
      <c r="X8" s="22">
        <v>1801644</v>
      </c>
      <c r="Y8" s="22">
        <v>-431366</v>
      </c>
      <c r="Z8" s="23">
        <v>-23.942909920050798</v>
      </c>
      <c r="AA8" s="20">
        <v>3603276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106857</v>
      </c>
      <c r="G10" s="22">
        <v>12124</v>
      </c>
      <c r="H10" s="22">
        <v>7048</v>
      </c>
      <c r="I10" s="22">
        <v>23193</v>
      </c>
      <c r="J10" s="22">
        <v>42365</v>
      </c>
      <c r="K10" s="22">
        <v>16533</v>
      </c>
      <c r="L10" s="22">
        <v>7251</v>
      </c>
      <c r="M10" s="22">
        <v>5143</v>
      </c>
      <c r="N10" s="22">
        <v>28927</v>
      </c>
      <c r="O10" s="22"/>
      <c r="P10" s="22"/>
      <c r="Q10" s="22"/>
      <c r="R10" s="22"/>
      <c r="S10" s="22"/>
      <c r="T10" s="22"/>
      <c r="U10" s="22"/>
      <c r="V10" s="22"/>
      <c r="W10" s="22">
        <v>71292</v>
      </c>
      <c r="X10" s="22">
        <v>53433</v>
      </c>
      <c r="Y10" s="22">
        <v>17859</v>
      </c>
      <c r="Z10" s="23">
        <v>33.423165459547469</v>
      </c>
      <c r="AA10" s="20">
        <v>106857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5282177</v>
      </c>
      <c r="G13" s="22">
        <v>350960</v>
      </c>
      <c r="H13" s="22">
        <v>365250</v>
      </c>
      <c r="I13" s="22">
        <v>361224</v>
      </c>
      <c r="J13" s="22">
        <v>1077434</v>
      </c>
      <c r="K13" s="22">
        <v>370172</v>
      </c>
      <c r="L13" s="22">
        <v>374606</v>
      </c>
      <c r="M13" s="22">
        <v>17483</v>
      </c>
      <c r="N13" s="22">
        <v>762261</v>
      </c>
      <c r="O13" s="22"/>
      <c r="P13" s="22"/>
      <c r="Q13" s="22"/>
      <c r="R13" s="22"/>
      <c r="S13" s="22"/>
      <c r="T13" s="22"/>
      <c r="U13" s="22"/>
      <c r="V13" s="22"/>
      <c r="W13" s="22">
        <v>1839695</v>
      </c>
      <c r="X13" s="22">
        <v>2641091</v>
      </c>
      <c r="Y13" s="22">
        <v>-801396</v>
      </c>
      <c r="Z13" s="23">
        <v>-30.343369463604247</v>
      </c>
      <c r="AA13" s="20">
        <v>5282177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8992310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664586</v>
      </c>
      <c r="L32" s="31">
        <f t="shared" si="0"/>
        <v>659272</v>
      </c>
      <c r="M32" s="31">
        <f t="shared" si="0"/>
        <v>22626</v>
      </c>
      <c r="N32" s="31">
        <f t="shared" si="0"/>
        <v>1346484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3281265</v>
      </c>
      <c r="X32" s="31">
        <f t="shared" si="0"/>
        <v>4496168</v>
      </c>
      <c r="Y32" s="31">
        <f t="shared" si="0"/>
        <v>-1214903</v>
      </c>
      <c r="Z32" s="32">
        <f>+IF(X32&lt;&gt;0,+(Y32/X32)*100,0)</f>
        <v>-27.02085420295683</v>
      </c>
      <c r="AA32" s="29">
        <f>SUM(AA6:AA31)</f>
        <v>8992310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5407541</v>
      </c>
      <c r="G34" s="22">
        <v>411466</v>
      </c>
      <c r="H34" s="22">
        <v>477485</v>
      </c>
      <c r="I34" s="22">
        <v>403921</v>
      </c>
      <c r="J34" s="22">
        <v>1292872</v>
      </c>
      <c r="K34" s="22">
        <v>368137</v>
      </c>
      <c r="L34" s="22">
        <v>358970</v>
      </c>
      <c r="M34" s="22">
        <v>417258</v>
      </c>
      <c r="N34" s="22">
        <v>1144365</v>
      </c>
      <c r="O34" s="22"/>
      <c r="P34" s="22"/>
      <c r="Q34" s="22"/>
      <c r="R34" s="22"/>
      <c r="S34" s="22"/>
      <c r="T34" s="22"/>
      <c r="U34" s="22"/>
      <c r="V34" s="22"/>
      <c r="W34" s="22">
        <v>2437237</v>
      </c>
      <c r="X34" s="22">
        <v>2703777</v>
      </c>
      <c r="Y34" s="22">
        <v>-266540</v>
      </c>
      <c r="Z34" s="23">
        <v>-9.8580615191267622</v>
      </c>
      <c r="AA34" s="20">
        <v>5407541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39947</v>
      </c>
      <c r="Y37" s="22">
        <v>-39947</v>
      </c>
      <c r="Z37" s="23">
        <v>-100</v>
      </c>
      <c r="AA37" s="20">
        <v>79889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1013254</v>
      </c>
      <c r="Y39" s="22">
        <v>-1013254</v>
      </c>
      <c r="Z39" s="23">
        <v>-100</v>
      </c>
      <c r="AA39" s="20">
        <v>2026498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3790956</v>
      </c>
      <c r="G41" s="22"/>
      <c r="H41" s="22"/>
      <c r="I41" s="22">
        <v>71426</v>
      </c>
      <c r="J41" s="22">
        <v>71426</v>
      </c>
      <c r="K41" s="22">
        <v>250000</v>
      </c>
      <c r="L41" s="22">
        <v>26113</v>
      </c>
      <c r="M41" s="22">
        <v>112891</v>
      </c>
      <c r="N41" s="22">
        <v>389004</v>
      </c>
      <c r="O41" s="22"/>
      <c r="P41" s="22"/>
      <c r="Q41" s="22"/>
      <c r="R41" s="22"/>
      <c r="S41" s="22"/>
      <c r="T41" s="22"/>
      <c r="U41" s="22"/>
      <c r="V41" s="22"/>
      <c r="W41" s="22">
        <v>460430</v>
      </c>
      <c r="X41" s="22">
        <v>1895476</v>
      </c>
      <c r="Y41" s="22">
        <v>-1435046</v>
      </c>
      <c r="Z41" s="23">
        <v>-75.709003965230892</v>
      </c>
      <c r="AA41" s="20">
        <v>3790956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5776</v>
      </c>
      <c r="Y43" s="22">
        <v>-5776</v>
      </c>
      <c r="Z43" s="23">
        <v>-100</v>
      </c>
      <c r="AA43" s="20">
        <v>11548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4109</v>
      </c>
      <c r="I44" s="22">
        <v>3462</v>
      </c>
      <c r="J44" s="22">
        <v>7571</v>
      </c>
      <c r="K44" s="22">
        <v>3104</v>
      </c>
      <c r="L44" s="22">
        <v>3012</v>
      </c>
      <c r="M44" s="22">
        <v>3594</v>
      </c>
      <c r="N44" s="22">
        <v>9710</v>
      </c>
      <c r="O44" s="22"/>
      <c r="P44" s="22"/>
      <c r="Q44" s="22"/>
      <c r="R44" s="22"/>
      <c r="S44" s="22"/>
      <c r="T44" s="22"/>
      <c r="U44" s="22"/>
      <c r="V44" s="22"/>
      <c r="W44" s="22">
        <v>17281</v>
      </c>
      <c r="X44" s="22"/>
      <c r="Y44" s="22">
        <v>17281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11316432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621241</v>
      </c>
      <c r="L47" s="31">
        <f t="shared" si="1"/>
        <v>388095</v>
      </c>
      <c r="M47" s="31">
        <f t="shared" si="1"/>
        <v>533743</v>
      </c>
      <c r="N47" s="31">
        <f t="shared" si="1"/>
        <v>1543079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2914948</v>
      </c>
      <c r="X47" s="31">
        <f t="shared" si="1"/>
        <v>5658230</v>
      </c>
      <c r="Y47" s="31">
        <f t="shared" si="1"/>
        <v>-2743282</v>
      </c>
      <c r="Z47" s="32">
        <f>+IF(X47&lt;&gt;0,+(Y47/X47)*100,0)</f>
        <v>-48.48304151651665</v>
      </c>
      <c r="AA47" s="29">
        <f>SUM(AA34:AA46)</f>
        <v>11316432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-2324122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43345</v>
      </c>
      <c r="L48" s="41">
        <f t="shared" si="2"/>
        <v>271177</v>
      </c>
      <c r="M48" s="41">
        <f t="shared" si="2"/>
        <v>-511117</v>
      </c>
      <c r="N48" s="41">
        <f t="shared" si="2"/>
        <v>-196595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366317</v>
      </c>
      <c r="X48" s="41">
        <f t="shared" si="2"/>
        <v>-1162062</v>
      </c>
      <c r="Y48" s="41">
        <f t="shared" si="2"/>
        <v>1528379</v>
      </c>
      <c r="Z48" s="42">
        <f>+IF(X48&lt;&gt;0,+(Y48/X48)*100,0)</f>
        <v>-131.52301684419592</v>
      </c>
      <c r="AA48" s="39">
        <f>+AA32-AA47</f>
        <v>-2324122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-2324122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43345</v>
      </c>
      <c r="L51" s="50">
        <f t="shared" si="3"/>
        <v>271177</v>
      </c>
      <c r="M51" s="50">
        <f t="shared" si="3"/>
        <v>-511117</v>
      </c>
      <c r="N51" s="50">
        <f t="shared" si="3"/>
        <v>-196595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366317</v>
      </c>
      <c r="X51" s="50">
        <f t="shared" si="3"/>
        <v>-1162062</v>
      </c>
      <c r="Y51" s="50">
        <f t="shared" si="3"/>
        <v>1528379</v>
      </c>
      <c r="Z51" s="51">
        <f>+IF(X51&lt;&gt;0,+(Y51/X51)*100,0)</f>
        <v>-131.52301684419592</v>
      </c>
      <c r="AA51" s="48">
        <f>SUM(AA48:AA50)</f>
        <v>-2324122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-2324122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43345</v>
      </c>
      <c r="L53" s="56">
        <f t="shared" si="4"/>
        <v>271177</v>
      </c>
      <c r="M53" s="56">
        <f t="shared" si="4"/>
        <v>-511117</v>
      </c>
      <c r="N53" s="56">
        <f t="shared" si="4"/>
        <v>-196595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366317</v>
      </c>
      <c r="X53" s="56">
        <f t="shared" si="4"/>
        <v>-1162062</v>
      </c>
      <c r="Y53" s="56">
        <f t="shared" si="4"/>
        <v>1528379</v>
      </c>
      <c r="Z53" s="57">
        <f>+IF(X53&lt;&gt;0,+(Y53/X53)*100,0)</f>
        <v>-131.52301684419592</v>
      </c>
      <c r="AA53" s="54">
        <f>+AA51-AA52</f>
        <v>-2324122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-2324122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43345</v>
      </c>
      <c r="L56" s="50">
        <f t="shared" si="5"/>
        <v>271177</v>
      </c>
      <c r="M56" s="50">
        <f t="shared" si="5"/>
        <v>-511117</v>
      </c>
      <c r="N56" s="50">
        <f t="shared" si="5"/>
        <v>-196595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366317</v>
      </c>
      <c r="X56" s="50">
        <f t="shared" si="5"/>
        <v>-1162062</v>
      </c>
      <c r="Y56" s="50">
        <f t="shared" si="5"/>
        <v>1528379</v>
      </c>
      <c r="Z56" s="51">
        <f>+IF(X56&lt;&gt;0,+(Y56/X56)*100,0)</f>
        <v>-131.52301684419592</v>
      </c>
      <c r="AA56" s="48">
        <f>SUM(AA53:AA55)</f>
        <v>-2324122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-2324122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43345</v>
      </c>
      <c r="L59" s="67">
        <f t="shared" si="6"/>
        <v>271177</v>
      </c>
      <c r="M59" s="67">
        <f t="shared" si="6"/>
        <v>-511117</v>
      </c>
      <c r="N59" s="67">
        <f t="shared" si="6"/>
        <v>-196595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366317</v>
      </c>
      <c r="X59" s="67">
        <f t="shared" si="6"/>
        <v>-1162062</v>
      </c>
      <c r="Y59" s="67">
        <f t="shared" si="6"/>
        <v>1528379</v>
      </c>
      <c r="Z59" s="68">
        <f>+IF(X59&lt;&gt;0,+(Y59/X59)*100,0)</f>
        <v>-131.52301684419592</v>
      </c>
      <c r="AA59" s="65">
        <f>SUM(AA56:AA58)</f>
        <v>-2324122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>
        <v>1383057</v>
      </c>
      <c r="L8" s="22">
        <v>672669</v>
      </c>
      <c r="M8" s="22">
        <v>679217</v>
      </c>
      <c r="N8" s="22">
        <v>2734943</v>
      </c>
      <c r="O8" s="22"/>
      <c r="P8" s="22"/>
      <c r="Q8" s="22"/>
      <c r="R8" s="22"/>
      <c r="S8" s="22"/>
      <c r="T8" s="22"/>
      <c r="U8" s="22"/>
      <c r="V8" s="22"/>
      <c r="W8" s="22">
        <v>4165117</v>
      </c>
      <c r="X8" s="22">
        <v>5416134</v>
      </c>
      <c r="Y8" s="22">
        <v>-1251017</v>
      </c>
      <c r="Z8" s="23">
        <v>-23.097969880361159</v>
      </c>
      <c r="AA8" s="20">
        <v>10832260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>
        <v>41255</v>
      </c>
      <c r="L10" s="22">
        <v>-2166</v>
      </c>
      <c r="M10" s="22">
        <v>8197</v>
      </c>
      <c r="N10" s="22">
        <v>47286</v>
      </c>
      <c r="O10" s="22"/>
      <c r="P10" s="22"/>
      <c r="Q10" s="22"/>
      <c r="R10" s="22"/>
      <c r="S10" s="22"/>
      <c r="T10" s="22"/>
      <c r="U10" s="22"/>
      <c r="V10" s="22"/>
      <c r="W10" s="22">
        <v>63726</v>
      </c>
      <c r="X10" s="22">
        <v>205146</v>
      </c>
      <c r="Y10" s="22">
        <v>-141420</v>
      </c>
      <c r="Z10" s="23">
        <v>-68.93626977859671</v>
      </c>
      <c r="AA10" s="20">
        <v>410290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4194943</v>
      </c>
      <c r="G13" s="22">
        <v>519198</v>
      </c>
      <c r="H13" s="22">
        <v>523919</v>
      </c>
      <c r="I13" s="22"/>
      <c r="J13" s="22">
        <v>1043117</v>
      </c>
      <c r="K13" s="22">
        <v>1068035</v>
      </c>
      <c r="L13" s="22">
        <v>544442</v>
      </c>
      <c r="M13" s="22">
        <v>551466</v>
      </c>
      <c r="N13" s="22">
        <v>2163943</v>
      </c>
      <c r="O13" s="22"/>
      <c r="P13" s="22"/>
      <c r="Q13" s="22"/>
      <c r="R13" s="22"/>
      <c r="S13" s="22"/>
      <c r="T13" s="22"/>
      <c r="U13" s="22"/>
      <c r="V13" s="22"/>
      <c r="W13" s="22">
        <v>3207060</v>
      </c>
      <c r="X13" s="22">
        <v>2097474</v>
      </c>
      <c r="Y13" s="22">
        <v>1109586</v>
      </c>
      <c r="Z13" s="23">
        <v>52.901060990505719</v>
      </c>
      <c r="AA13" s="20">
        <v>4194943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>
        <v>46492</v>
      </c>
      <c r="N25" s="22">
        <v>46492</v>
      </c>
      <c r="O25" s="22"/>
      <c r="P25" s="22"/>
      <c r="Q25" s="22"/>
      <c r="R25" s="22"/>
      <c r="S25" s="22"/>
      <c r="T25" s="22"/>
      <c r="U25" s="22"/>
      <c r="V25" s="22"/>
      <c r="W25" s="22">
        <v>46492</v>
      </c>
      <c r="X25" s="22">
        <v>225000</v>
      </c>
      <c r="Y25" s="22">
        <v>-178508</v>
      </c>
      <c r="Z25" s="23">
        <v>-79.336888888888893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15887493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2492347</v>
      </c>
      <c r="L32" s="31">
        <f t="shared" si="0"/>
        <v>1214945</v>
      </c>
      <c r="M32" s="31">
        <f t="shared" si="0"/>
        <v>1285372</v>
      </c>
      <c r="N32" s="31">
        <f t="shared" si="0"/>
        <v>4992664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7482395</v>
      </c>
      <c r="X32" s="31">
        <f t="shared" si="0"/>
        <v>7943754</v>
      </c>
      <c r="Y32" s="31">
        <f t="shared" si="0"/>
        <v>-461359</v>
      </c>
      <c r="Z32" s="32">
        <f>+IF(X32&lt;&gt;0,+(Y32/X32)*100,0)</f>
        <v>-5.807820836345134</v>
      </c>
      <c r="AA32" s="29">
        <f>SUM(AA6:AA31)</f>
        <v>15887493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3533811</v>
      </c>
      <c r="G34" s="22">
        <v>220371</v>
      </c>
      <c r="H34" s="22">
        <v>220381</v>
      </c>
      <c r="I34" s="22"/>
      <c r="J34" s="22">
        <v>440752</v>
      </c>
      <c r="K34" s="22">
        <v>448283</v>
      </c>
      <c r="L34" s="22">
        <v>513783</v>
      </c>
      <c r="M34" s="22">
        <v>326670</v>
      </c>
      <c r="N34" s="22">
        <v>1288736</v>
      </c>
      <c r="O34" s="22"/>
      <c r="P34" s="22"/>
      <c r="Q34" s="22"/>
      <c r="R34" s="22"/>
      <c r="S34" s="22"/>
      <c r="T34" s="22"/>
      <c r="U34" s="22"/>
      <c r="V34" s="22"/>
      <c r="W34" s="22">
        <v>1729488</v>
      </c>
      <c r="X34" s="22">
        <v>1766910</v>
      </c>
      <c r="Y34" s="22">
        <v>-37422</v>
      </c>
      <c r="Z34" s="23">
        <v>-2.1179346995602493</v>
      </c>
      <c r="AA34" s="20">
        <v>3533811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750000</v>
      </c>
      <c r="G37" s="22"/>
      <c r="H37" s="22">
        <v>209393</v>
      </c>
      <c r="I37" s="22"/>
      <c r="J37" s="22">
        <v>209393</v>
      </c>
      <c r="K37" s="22">
        <v>78789</v>
      </c>
      <c r="L37" s="22">
        <v>401581</v>
      </c>
      <c r="M37" s="22"/>
      <c r="N37" s="22">
        <v>480370</v>
      </c>
      <c r="O37" s="22"/>
      <c r="P37" s="22"/>
      <c r="Q37" s="22"/>
      <c r="R37" s="22"/>
      <c r="S37" s="22"/>
      <c r="T37" s="22"/>
      <c r="U37" s="22"/>
      <c r="V37" s="22"/>
      <c r="W37" s="22">
        <v>689763</v>
      </c>
      <c r="X37" s="22">
        <v>375000</v>
      </c>
      <c r="Y37" s="22">
        <v>314763</v>
      </c>
      <c r="Z37" s="23">
        <v>83.936800000000005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>
        <v>1789476</v>
      </c>
      <c r="L38" s="22">
        <v>894738</v>
      </c>
      <c r="M38" s="22">
        <v>894738</v>
      </c>
      <c r="N38" s="22">
        <v>3578952</v>
      </c>
      <c r="O38" s="22"/>
      <c r="P38" s="22"/>
      <c r="Q38" s="22"/>
      <c r="R38" s="22"/>
      <c r="S38" s="22"/>
      <c r="T38" s="22"/>
      <c r="U38" s="22"/>
      <c r="V38" s="22"/>
      <c r="W38" s="22">
        <v>5368428</v>
      </c>
      <c r="X38" s="22">
        <v>5368428</v>
      </c>
      <c r="Y38" s="22"/>
      <c r="Z38" s="23"/>
      <c r="AA38" s="20">
        <v>10736851</v>
      </c>
    </row>
    <row r="39" spans="1:27" ht="13.5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2060574</v>
      </c>
      <c r="G39" s="22">
        <v>171714</v>
      </c>
      <c r="H39" s="22">
        <v>171714</v>
      </c>
      <c r="I39" s="22"/>
      <c r="J39" s="22">
        <v>343428</v>
      </c>
      <c r="K39" s="22">
        <v>343428</v>
      </c>
      <c r="L39" s="22">
        <v>171714</v>
      </c>
      <c r="M39" s="22">
        <v>171714</v>
      </c>
      <c r="N39" s="22">
        <v>686856</v>
      </c>
      <c r="O39" s="22"/>
      <c r="P39" s="22"/>
      <c r="Q39" s="22"/>
      <c r="R39" s="22"/>
      <c r="S39" s="22"/>
      <c r="T39" s="22"/>
      <c r="U39" s="22"/>
      <c r="V39" s="22"/>
      <c r="W39" s="22">
        <v>1030284</v>
      </c>
      <c r="X39" s="22">
        <v>1030284</v>
      </c>
      <c r="Y39" s="22"/>
      <c r="Z39" s="23"/>
      <c r="AA39" s="20">
        <v>2060574</v>
      </c>
    </row>
    <row r="40" spans="1:27" ht="13.5" x14ac:dyDescent="0.25">
      <c r="A40" s="19" t="s">
        <v>40</v>
      </c>
      <c r="B40" s="15" t="s">
        <v>32</v>
      </c>
      <c r="C40" s="20">
        <v>440384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33541</v>
      </c>
      <c r="G44" s="22">
        <v>1566</v>
      </c>
      <c r="H44" s="22">
        <v>1591</v>
      </c>
      <c r="I44" s="22"/>
      <c r="J44" s="22">
        <v>3157</v>
      </c>
      <c r="K44" s="22">
        <v>3232</v>
      </c>
      <c r="L44" s="22">
        <v>4245</v>
      </c>
      <c r="M44" s="22">
        <v>2606</v>
      </c>
      <c r="N44" s="22">
        <v>10083</v>
      </c>
      <c r="O44" s="22"/>
      <c r="P44" s="22"/>
      <c r="Q44" s="22"/>
      <c r="R44" s="22"/>
      <c r="S44" s="22"/>
      <c r="T44" s="22"/>
      <c r="U44" s="22"/>
      <c r="V44" s="22"/>
      <c r="W44" s="22">
        <v>13240</v>
      </c>
      <c r="X44" s="22">
        <v>16776</v>
      </c>
      <c r="Y44" s="22">
        <v>-3536</v>
      </c>
      <c r="Z44" s="23">
        <v>-21.077730090605627</v>
      </c>
      <c r="AA44" s="20">
        <v>33541</v>
      </c>
    </row>
    <row r="45" spans="1:27" ht="13.5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23714136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17114777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2663208</v>
      </c>
      <c r="L47" s="31">
        <f t="shared" si="1"/>
        <v>1986061</v>
      </c>
      <c r="M47" s="31">
        <f t="shared" si="1"/>
        <v>1395728</v>
      </c>
      <c r="N47" s="31">
        <f t="shared" si="1"/>
        <v>6044997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8831203</v>
      </c>
      <c r="X47" s="31">
        <f t="shared" si="1"/>
        <v>8557398</v>
      </c>
      <c r="Y47" s="31">
        <f t="shared" si="1"/>
        <v>273805</v>
      </c>
      <c r="Z47" s="32">
        <f>+IF(X47&lt;&gt;0,+(Y47/X47)*100,0)</f>
        <v>3.1996291396052867</v>
      </c>
      <c r="AA47" s="29">
        <f>SUM(AA34:AA46)</f>
        <v>17114777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-15324512</v>
      </c>
      <c r="D48" s="39">
        <f t="shared" si="2"/>
        <v>0</v>
      </c>
      <c r="E48" s="40">
        <f t="shared" si="2"/>
        <v>-1227284</v>
      </c>
      <c r="F48" s="41">
        <f t="shared" si="2"/>
        <v>-1227284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-170861</v>
      </c>
      <c r="L48" s="41">
        <f t="shared" si="2"/>
        <v>-771116</v>
      </c>
      <c r="M48" s="41">
        <f t="shared" si="2"/>
        <v>-110356</v>
      </c>
      <c r="N48" s="41">
        <f t="shared" si="2"/>
        <v>-1052333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-1348808</v>
      </c>
      <c r="X48" s="41">
        <f t="shared" si="2"/>
        <v>-613644</v>
      </c>
      <c r="Y48" s="41">
        <f t="shared" si="2"/>
        <v>-735164</v>
      </c>
      <c r="Z48" s="42">
        <f>+IF(X48&lt;&gt;0,+(Y48/X48)*100,0)</f>
        <v>119.80301282176637</v>
      </c>
      <c r="AA48" s="39">
        <f>+AA32-AA47</f>
        <v>-1227284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>
        <v>2579671</v>
      </c>
      <c r="L49" s="22"/>
      <c r="M49" s="22"/>
      <c r="N49" s="22">
        <v>2579671</v>
      </c>
      <c r="O49" s="22"/>
      <c r="P49" s="22"/>
      <c r="Q49" s="22"/>
      <c r="R49" s="22"/>
      <c r="S49" s="22"/>
      <c r="T49" s="22"/>
      <c r="U49" s="22"/>
      <c r="V49" s="22"/>
      <c r="W49" s="22">
        <v>2579671</v>
      </c>
      <c r="X49" s="22">
        <v>9757500</v>
      </c>
      <c r="Y49" s="22">
        <v>-7177829</v>
      </c>
      <c r="Z49" s="23">
        <v>-73.562172687676139</v>
      </c>
      <c r="AA49" s="20">
        <v>19515000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-15324512</v>
      </c>
      <c r="D51" s="48">
        <f t="shared" si="3"/>
        <v>0</v>
      </c>
      <c r="E51" s="49">
        <f t="shared" si="3"/>
        <v>18287716</v>
      </c>
      <c r="F51" s="50">
        <f t="shared" si="3"/>
        <v>18287716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2408810</v>
      </c>
      <c r="L51" s="50">
        <f t="shared" si="3"/>
        <v>-771116</v>
      </c>
      <c r="M51" s="50">
        <f t="shared" si="3"/>
        <v>-110356</v>
      </c>
      <c r="N51" s="50">
        <f t="shared" si="3"/>
        <v>1527338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1230863</v>
      </c>
      <c r="X51" s="50">
        <f t="shared" si="3"/>
        <v>9143856</v>
      </c>
      <c r="Y51" s="50">
        <f t="shared" si="3"/>
        <v>-7912993</v>
      </c>
      <c r="Z51" s="51">
        <f>+IF(X51&lt;&gt;0,+(Y51/X51)*100,0)</f>
        <v>-86.5389065619581</v>
      </c>
      <c r="AA51" s="48">
        <f>SUM(AA48:AA50)</f>
        <v>18287716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-15324512</v>
      </c>
      <c r="D53" s="54">
        <f>+D51-D52</f>
        <v>0</v>
      </c>
      <c r="E53" s="55">
        <f t="shared" si="4"/>
        <v>18287716</v>
      </c>
      <c r="F53" s="56">
        <f t="shared" si="4"/>
        <v>18287716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2408810</v>
      </c>
      <c r="L53" s="56">
        <f t="shared" si="4"/>
        <v>-771116</v>
      </c>
      <c r="M53" s="56">
        <f t="shared" si="4"/>
        <v>-110356</v>
      </c>
      <c r="N53" s="56">
        <f t="shared" si="4"/>
        <v>1527338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1230863</v>
      </c>
      <c r="X53" s="56">
        <f t="shared" si="4"/>
        <v>9143856</v>
      </c>
      <c r="Y53" s="56">
        <f t="shared" si="4"/>
        <v>-7912993</v>
      </c>
      <c r="Z53" s="57">
        <f>+IF(X53&lt;&gt;0,+(Y53/X53)*100,0)</f>
        <v>-86.5389065619581</v>
      </c>
      <c r="AA53" s="54">
        <f>+AA51-AA52</f>
        <v>18287716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-15324512</v>
      </c>
      <c r="D56" s="48">
        <f>SUM(D53:D55)</f>
        <v>0</v>
      </c>
      <c r="E56" s="49">
        <f t="shared" si="5"/>
        <v>18287716</v>
      </c>
      <c r="F56" s="50">
        <f t="shared" si="5"/>
        <v>18287716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2408810</v>
      </c>
      <c r="L56" s="50">
        <f t="shared" si="5"/>
        <v>-771116</v>
      </c>
      <c r="M56" s="50">
        <f t="shared" si="5"/>
        <v>-110356</v>
      </c>
      <c r="N56" s="50">
        <f t="shared" si="5"/>
        <v>1527338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1230863</v>
      </c>
      <c r="X56" s="50">
        <f t="shared" si="5"/>
        <v>9143856</v>
      </c>
      <c r="Y56" s="50">
        <f t="shared" si="5"/>
        <v>-7912993</v>
      </c>
      <c r="Z56" s="51">
        <f>+IF(X56&lt;&gt;0,+(Y56/X56)*100,0)</f>
        <v>-86.5389065619581</v>
      </c>
      <c r="AA56" s="48">
        <f>SUM(AA53:AA55)</f>
        <v>18287716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-15324512</v>
      </c>
      <c r="D59" s="65">
        <f>SUM(D56:D58)</f>
        <v>0</v>
      </c>
      <c r="E59" s="66">
        <f t="shared" si="6"/>
        <v>18287716</v>
      </c>
      <c r="F59" s="67">
        <f t="shared" si="6"/>
        <v>18287716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2408810</v>
      </c>
      <c r="L59" s="67">
        <f t="shared" si="6"/>
        <v>-771116</v>
      </c>
      <c r="M59" s="67">
        <f t="shared" si="6"/>
        <v>-110356</v>
      </c>
      <c r="N59" s="67">
        <f t="shared" si="6"/>
        <v>1527338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1230863</v>
      </c>
      <c r="X59" s="67">
        <f t="shared" si="6"/>
        <v>9143856</v>
      </c>
      <c r="Y59" s="67">
        <f t="shared" si="6"/>
        <v>-7912993</v>
      </c>
      <c r="Z59" s="68">
        <f>+IF(X59&lt;&gt;0,+(Y59/X59)*100,0)</f>
        <v>-86.5389065619581</v>
      </c>
      <c r="AA59" s="65">
        <f>SUM(AA56:AA58)</f>
        <v>18287716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15538754</v>
      </c>
      <c r="G8" s="22">
        <v>1746097</v>
      </c>
      <c r="H8" s="22">
        <v>1734421</v>
      </c>
      <c r="I8" s="22">
        <v>1734527</v>
      </c>
      <c r="J8" s="22">
        <v>5215045</v>
      </c>
      <c r="K8" s="22">
        <v>1732963</v>
      </c>
      <c r="L8" s="22">
        <v>1726942</v>
      </c>
      <c r="M8" s="22">
        <v>1723648</v>
      </c>
      <c r="N8" s="22">
        <v>5183553</v>
      </c>
      <c r="O8" s="22"/>
      <c r="P8" s="22"/>
      <c r="Q8" s="22"/>
      <c r="R8" s="22"/>
      <c r="S8" s="22"/>
      <c r="T8" s="22"/>
      <c r="U8" s="22"/>
      <c r="V8" s="22"/>
      <c r="W8" s="22">
        <v>10398598</v>
      </c>
      <c r="X8" s="22">
        <v>7769376</v>
      </c>
      <c r="Y8" s="22">
        <v>2629222</v>
      </c>
      <c r="Z8" s="23">
        <v>33.840838697985525</v>
      </c>
      <c r="AA8" s="20">
        <v>15538754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>
        <v>1525729</v>
      </c>
      <c r="L13" s="22">
        <v>1538288</v>
      </c>
      <c r="M13" s="22">
        <v>1553951</v>
      </c>
      <c r="N13" s="22">
        <v>4617968</v>
      </c>
      <c r="O13" s="22"/>
      <c r="P13" s="22"/>
      <c r="Q13" s="22"/>
      <c r="R13" s="22"/>
      <c r="S13" s="22"/>
      <c r="T13" s="22"/>
      <c r="U13" s="22"/>
      <c r="V13" s="22"/>
      <c r="W13" s="22">
        <v>9114473</v>
      </c>
      <c r="X13" s="22">
        <v>7207122</v>
      </c>
      <c r="Y13" s="22">
        <v>1907351</v>
      </c>
      <c r="Z13" s="23">
        <v>26.464808005192641</v>
      </c>
      <c r="AA13" s="20">
        <v>14414242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29952996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3258692</v>
      </c>
      <c r="L32" s="31">
        <f t="shared" si="0"/>
        <v>3265230</v>
      </c>
      <c r="M32" s="31">
        <f t="shared" si="0"/>
        <v>3277599</v>
      </c>
      <c r="N32" s="31">
        <f t="shared" si="0"/>
        <v>9801521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19513071</v>
      </c>
      <c r="X32" s="31">
        <f t="shared" si="0"/>
        <v>14976498</v>
      </c>
      <c r="Y32" s="31">
        <f t="shared" si="0"/>
        <v>4536573</v>
      </c>
      <c r="Z32" s="32">
        <f>+IF(X32&lt;&gt;0,+(Y32/X32)*100,0)</f>
        <v>30.291280378096403</v>
      </c>
      <c r="AA32" s="29">
        <f>SUM(AA6:AA31)</f>
        <v>29952996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13206921</v>
      </c>
      <c r="G34" s="22">
        <v>1013635</v>
      </c>
      <c r="H34" s="22">
        <v>977249</v>
      </c>
      <c r="I34" s="22">
        <v>904170</v>
      </c>
      <c r="J34" s="22">
        <v>2895054</v>
      </c>
      <c r="K34" s="22">
        <v>1055702</v>
      </c>
      <c r="L34" s="22">
        <v>1045976</v>
      </c>
      <c r="M34" s="22">
        <v>933188</v>
      </c>
      <c r="N34" s="22">
        <v>3034866</v>
      </c>
      <c r="O34" s="22"/>
      <c r="P34" s="22"/>
      <c r="Q34" s="22"/>
      <c r="R34" s="22"/>
      <c r="S34" s="22"/>
      <c r="T34" s="22"/>
      <c r="U34" s="22"/>
      <c r="V34" s="22"/>
      <c r="W34" s="22">
        <v>5929920</v>
      </c>
      <c r="X34" s="22">
        <v>6603462</v>
      </c>
      <c r="Y34" s="22">
        <v>-673542</v>
      </c>
      <c r="Z34" s="23">
        <v>-10.199831542908857</v>
      </c>
      <c r="AA34" s="20">
        <v>13206921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5000000</v>
      </c>
      <c r="G37" s="22">
        <v>23400</v>
      </c>
      <c r="H37" s="22">
        <v>1905878</v>
      </c>
      <c r="I37" s="22">
        <v>1547219</v>
      </c>
      <c r="J37" s="22">
        <v>3476497</v>
      </c>
      <c r="K37" s="22">
        <v>328250</v>
      </c>
      <c r="L37" s="22">
        <v>10660</v>
      </c>
      <c r="M37" s="22">
        <v>160738</v>
      </c>
      <c r="N37" s="22">
        <v>499648</v>
      </c>
      <c r="O37" s="22"/>
      <c r="P37" s="22"/>
      <c r="Q37" s="22"/>
      <c r="R37" s="22"/>
      <c r="S37" s="22"/>
      <c r="T37" s="22"/>
      <c r="U37" s="22"/>
      <c r="V37" s="22"/>
      <c r="W37" s="22">
        <v>3976145</v>
      </c>
      <c r="X37" s="22">
        <v>2500002</v>
      </c>
      <c r="Y37" s="22">
        <v>1476143</v>
      </c>
      <c r="Z37" s="23">
        <v>59.045672763461788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5166636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2583318</v>
      </c>
      <c r="Y38" s="22">
        <v>-2583318</v>
      </c>
      <c r="Z38" s="23">
        <v>-100</v>
      </c>
      <c r="AA38" s="20">
        <v>5166636</v>
      </c>
    </row>
    <row r="39" spans="1:27" ht="13.5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>
        <v>5063446</v>
      </c>
      <c r="L39" s="22"/>
      <c r="M39" s="22"/>
      <c r="N39" s="22">
        <v>5063446</v>
      </c>
      <c r="O39" s="22"/>
      <c r="P39" s="22"/>
      <c r="Q39" s="22"/>
      <c r="R39" s="22"/>
      <c r="S39" s="22"/>
      <c r="T39" s="22"/>
      <c r="U39" s="22"/>
      <c r="V39" s="22"/>
      <c r="W39" s="22">
        <v>5063446</v>
      </c>
      <c r="X39" s="22">
        <v>7595166</v>
      </c>
      <c r="Y39" s="22">
        <v>-2531720</v>
      </c>
      <c r="Z39" s="23">
        <v>-33.333307000794981</v>
      </c>
      <c r="AA39" s="20">
        <v>15190337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</v>
      </c>
      <c r="Y41" s="22">
        <v>-30000</v>
      </c>
      <c r="Z41" s="23">
        <v>-100</v>
      </c>
      <c r="AA41" s="20">
        <v>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135966</v>
      </c>
      <c r="Y43" s="22">
        <v>-135966</v>
      </c>
      <c r="Z43" s="23">
        <v>-100</v>
      </c>
      <c r="AA43" s="20">
        <v>271929</v>
      </c>
    </row>
    <row r="44" spans="1:27" ht="13.5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412860</v>
      </c>
      <c r="G44" s="22">
        <v>7993</v>
      </c>
      <c r="H44" s="22">
        <v>81153</v>
      </c>
      <c r="I44" s="22">
        <v>36660</v>
      </c>
      <c r="J44" s="22">
        <v>125806</v>
      </c>
      <c r="K44" s="22">
        <v>8249</v>
      </c>
      <c r="L44" s="22">
        <v>14765</v>
      </c>
      <c r="M44" s="22">
        <v>7363</v>
      </c>
      <c r="N44" s="22">
        <v>30377</v>
      </c>
      <c r="O44" s="22"/>
      <c r="P44" s="22"/>
      <c r="Q44" s="22"/>
      <c r="R44" s="22"/>
      <c r="S44" s="22"/>
      <c r="T44" s="22"/>
      <c r="U44" s="22"/>
      <c r="V44" s="22"/>
      <c r="W44" s="22">
        <v>156183</v>
      </c>
      <c r="X44" s="22">
        <v>206430</v>
      </c>
      <c r="Y44" s="22">
        <v>-50247</v>
      </c>
      <c r="Z44" s="23">
        <v>-24.340938817032409</v>
      </c>
      <c r="AA44" s="20">
        <v>412860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39308683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6455647</v>
      </c>
      <c r="L47" s="31">
        <f t="shared" si="1"/>
        <v>1071401</v>
      </c>
      <c r="M47" s="31">
        <f t="shared" si="1"/>
        <v>1101289</v>
      </c>
      <c r="N47" s="31">
        <f t="shared" si="1"/>
        <v>8628337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15125694</v>
      </c>
      <c r="X47" s="31">
        <f t="shared" si="1"/>
        <v>19654344</v>
      </c>
      <c r="Y47" s="31">
        <f t="shared" si="1"/>
        <v>-4528650</v>
      </c>
      <c r="Z47" s="32">
        <f>+IF(X47&lt;&gt;0,+(Y47/X47)*100,0)</f>
        <v>-23.041471137372991</v>
      </c>
      <c r="AA47" s="29">
        <f>SUM(AA34:AA46)</f>
        <v>39308683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-9355687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-3196955</v>
      </c>
      <c r="L48" s="41">
        <f t="shared" si="2"/>
        <v>2193829</v>
      </c>
      <c r="M48" s="41">
        <f t="shared" si="2"/>
        <v>2176310</v>
      </c>
      <c r="N48" s="41">
        <f t="shared" si="2"/>
        <v>1173184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4387377</v>
      </c>
      <c r="X48" s="41">
        <f t="shared" si="2"/>
        <v>-4677846</v>
      </c>
      <c r="Y48" s="41">
        <f t="shared" si="2"/>
        <v>9065223</v>
      </c>
      <c r="Z48" s="42">
        <f>+IF(X48&lt;&gt;0,+(Y48/X48)*100,0)</f>
        <v>-193.79053949189435</v>
      </c>
      <c r="AA48" s="39">
        <f>+AA32-AA47</f>
        <v>-9355687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-9355687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-3196955</v>
      </c>
      <c r="L51" s="50">
        <f t="shared" si="3"/>
        <v>2193829</v>
      </c>
      <c r="M51" s="50">
        <f t="shared" si="3"/>
        <v>2176310</v>
      </c>
      <c r="N51" s="50">
        <f t="shared" si="3"/>
        <v>1173184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4387377</v>
      </c>
      <c r="X51" s="50">
        <f t="shared" si="3"/>
        <v>-4677846</v>
      </c>
      <c r="Y51" s="50">
        <f t="shared" si="3"/>
        <v>9065223</v>
      </c>
      <c r="Z51" s="51">
        <f>+IF(X51&lt;&gt;0,+(Y51/X51)*100,0)</f>
        <v>-193.79053949189435</v>
      </c>
      <c r="AA51" s="48">
        <f>SUM(AA48:AA50)</f>
        <v>-9355687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-9355687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-3196955</v>
      </c>
      <c r="L53" s="56">
        <f t="shared" si="4"/>
        <v>2193829</v>
      </c>
      <c r="M53" s="56">
        <f t="shared" si="4"/>
        <v>2176310</v>
      </c>
      <c r="N53" s="56">
        <f t="shared" si="4"/>
        <v>1173184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4387377</v>
      </c>
      <c r="X53" s="56">
        <f t="shared" si="4"/>
        <v>-4677846</v>
      </c>
      <c r="Y53" s="56">
        <f t="shared" si="4"/>
        <v>9065223</v>
      </c>
      <c r="Z53" s="57">
        <f>+IF(X53&lt;&gt;0,+(Y53/X53)*100,0)</f>
        <v>-193.79053949189435</v>
      </c>
      <c r="AA53" s="54">
        <f>+AA51-AA52</f>
        <v>-9355687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-9355687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-3196955</v>
      </c>
      <c r="L56" s="50">
        <f t="shared" si="5"/>
        <v>2193829</v>
      </c>
      <c r="M56" s="50">
        <f t="shared" si="5"/>
        <v>2176310</v>
      </c>
      <c r="N56" s="50">
        <f t="shared" si="5"/>
        <v>1173184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4387377</v>
      </c>
      <c r="X56" s="50">
        <f t="shared" si="5"/>
        <v>-4677846</v>
      </c>
      <c r="Y56" s="50">
        <f t="shared" si="5"/>
        <v>9065223</v>
      </c>
      <c r="Z56" s="51">
        <f>+IF(X56&lt;&gt;0,+(Y56/X56)*100,0)</f>
        <v>-193.79053949189435</v>
      </c>
      <c r="AA56" s="48">
        <f>SUM(AA53:AA55)</f>
        <v>-9355687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-9355687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-3196955</v>
      </c>
      <c r="L59" s="67">
        <f t="shared" si="6"/>
        <v>2193829</v>
      </c>
      <c r="M59" s="67">
        <f t="shared" si="6"/>
        <v>2176310</v>
      </c>
      <c r="N59" s="67">
        <f t="shared" si="6"/>
        <v>1173184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4387377</v>
      </c>
      <c r="X59" s="67">
        <f t="shared" si="6"/>
        <v>-4677846</v>
      </c>
      <c r="Y59" s="67">
        <f t="shared" si="6"/>
        <v>9065223</v>
      </c>
      <c r="Z59" s="68">
        <f>+IF(X59&lt;&gt;0,+(Y59/X59)*100,0)</f>
        <v>-193.79053949189435</v>
      </c>
      <c r="AA59" s="65">
        <f>SUM(AA56:AA58)</f>
        <v>-9355687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33932881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33932881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-33932881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-33932881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-33932881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-33932881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-33932881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51709566</v>
      </c>
      <c r="G8" s="22">
        <v>5801121</v>
      </c>
      <c r="H8" s="22">
        <v>-6165668</v>
      </c>
      <c r="I8" s="22">
        <v>-1776307</v>
      </c>
      <c r="J8" s="22">
        <v>-2140854</v>
      </c>
      <c r="K8" s="22">
        <v>3106430</v>
      </c>
      <c r="L8" s="22">
        <v>3075559</v>
      </c>
      <c r="M8" s="22">
        <v>5214457</v>
      </c>
      <c r="N8" s="22">
        <v>11396446</v>
      </c>
      <c r="O8" s="22"/>
      <c r="P8" s="22"/>
      <c r="Q8" s="22"/>
      <c r="R8" s="22"/>
      <c r="S8" s="22"/>
      <c r="T8" s="22"/>
      <c r="U8" s="22"/>
      <c r="V8" s="22"/>
      <c r="W8" s="22">
        <v>9255592</v>
      </c>
      <c r="X8" s="22">
        <v>25854762</v>
      </c>
      <c r="Y8" s="22">
        <v>-16599170</v>
      </c>
      <c r="Z8" s="23">
        <v>-64.20159659562907</v>
      </c>
      <c r="AA8" s="20">
        <v>51709566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>
        <v>510935</v>
      </c>
      <c r="L13" s="22">
        <v>544543</v>
      </c>
      <c r="M13" s="22">
        <v>547533</v>
      </c>
      <c r="N13" s="22">
        <v>1603011</v>
      </c>
      <c r="O13" s="22"/>
      <c r="P13" s="22"/>
      <c r="Q13" s="22"/>
      <c r="R13" s="22"/>
      <c r="S13" s="22"/>
      <c r="T13" s="22"/>
      <c r="U13" s="22"/>
      <c r="V13" s="22"/>
      <c r="W13" s="22">
        <v>3213565</v>
      </c>
      <c r="X13" s="22">
        <v>4789890</v>
      </c>
      <c r="Y13" s="22">
        <v>-1576325</v>
      </c>
      <c r="Z13" s="23">
        <v>-32.90941963176607</v>
      </c>
      <c r="AA13" s="20">
        <v>9579791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61289357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3617365</v>
      </c>
      <c r="L32" s="31">
        <f t="shared" si="0"/>
        <v>3620102</v>
      </c>
      <c r="M32" s="31">
        <f t="shared" si="0"/>
        <v>5761990</v>
      </c>
      <c r="N32" s="31">
        <f t="shared" si="0"/>
        <v>12999457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12469157</v>
      </c>
      <c r="X32" s="31">
        <f t="shared" si="0"/>
        <v>30644652</v>
      </c>
      <c r="Y32" s="31">
        <f t="shared" si="0"/>
        <v>-18175495</v>
      </c>
      <c r="Z32" s="32">
        <f>+IF(X32&lt;&gt;0,+(Y32/X32)*100,0)</f>
        <v>-59.31049567800607</v>
      </c>
      <c r="AA32" s="29">
        <f>SUM(AA6:AA31)</f>
        <v>61289357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>
        <v>3914533</v>
      </c>
      <c r="L34" s="22">
        <v>3774558</v>
      </c>
      <c r="M34" s="22">
        <v>4189584</v>
      </c>
      <c r="N34" s="22">
        <v>11878675</v>
      </c>
      <c r="O34" s="22"/>
      <c r="P34" s="22"/>
      <c r="Q34" s="22"/>
      <c r="R34" s="22"/>
      <c r="S34" s="22"/>
      <c r="T34" s="22"/>
      <c r="U34" s="22"/>
      <c r="V34" s="22"/>
      <c r="W34" s="22">
        <v>23165697</v>
      </c>
      <c r="X34" s="22">
        <v>20919882</v>
      </c>
      <c r="Y34" s="22">
        <v>2245815</v>
      </c>
      <c r="Z34" s="23">
        <v>10.735313898998092</v>
      </c>
      <c r="AA34" s="20">
        <v>41839588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>
        <v>9808</v>
      </c>
      <c r="L37" s="22"/>
      <c r="M37" s="22">
        <v>233</v>
      </c>
      <c r="N37" s="22">
        <v>10041</v>
      </c>
      <c r="O37" s="22"/>
      <c r="P37" s="22"/>
      <c r="Q37" s="22"/>
      <c r="R37" s="22"/>
      <c r="S37" s="22"/>
      <c r="T37" s="22"/>
      <c r="U37" s="22"/>
      <c r="V37" s="22"/>
      <c r="W37" s="22">
        <v>19982</v>
      </c>
      <c r="X37" s="22">
        <v>30750</v>
      </c>
      <c r="Y37" s="22">
        <v>-10768</v>
      </c>
      <c r="Z37" s="23">
        <v>-35.017886178861787</v>
      </c>
      <c r="AA37" s="20">
        <v>61483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4195392</v>
      </c>
      <c r="Y38" s="22">
        <v>-4195392</v>
      </c>
      <c r="Z38" s="23">
        <v>-100</v>
      </c>
      <c r="AA38" s="20">
        <v>8390781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1550004</v>
      </c>
      <c r="Y39" s="22">
        <v>-1550004</v>
      </c>
      <c r="Z39" s="23">
        <v>-100</v>
      </c>
      <c r="AA39" s="20">
        <v>3100000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>
        <v>281938</v>
      </c>
      <c r="L41" s="22">
        <v>1851110</v>
      </c>
      <c r="M41" s="22">
        <v>5532173</v>
      </c>
      <c r="N41" s="22">
        <v>7665221</v>
      </c>
      <c r="O41" s="22"/>
      <c r="P41" s="22"/>
      <c r="Q41" s="22"/>
      <c r="R41" s="22"/>
      <c r="S41" s="22"/>
      <c r="T41" s="22"/>
      <c r="U41" s="22"/>
      <c r="V41" s="22"/>
      <c r="W41" s="22">
        <v>10191931</v>
      </c>
      <c r="X41" s="22">
        <v>5939094</v>
      </c>
      <c r="Y41" s="22">
        <v>4252837</v>
      </c>
      <c r="Z41" s="23">
        <v>71.607504444280551</v>
      </c>
      <c r="AA41" s="20">
        <v>11878155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1010000</v>
      </c>
      <c r="G44" s="22"/>
      <c r="H44" s="22"/>
      <c r="I44" s="22">
        <v>56400</v>
      </c>
      <c r="J44" s="22">
        <v>56400</v>
      </c>
      <c r="K44" s="22">
        <v>169250</v>
      </c>
      <c r="L44" s="22">
        <v>309718</v>
      </c>
      <c r="M44" s="22">
        <v>128190</v>
      </c>
      <c r="N44" s="22">
        <v>607158</v>
      </c>
      <c r="O44" s="22"/>
      <c r="P44" s="22"/>
      <c r="Q44" s="22"/>
      <c r="R44" s="22"/>
      <c r="S44" s="22"/>
      <c r="T44" s="22"/>
      <c r="U44" s="22"/>
      <c r="V44" s="22"/>
      <c r="W44" s="22">
        <v>663558</v>
      </c>
      <c r="X44" s="22">
        <v>505008</v>
      </c>
      <c r="Y44" s="22">
        <v>158550</v>
      </c>
      <c r="Z44" s="23">
        <v>31.39554224883566</v>
      </c>
      <c r="AA44" s="20">
        <v>1010000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66280007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4375529</v>
      </c>
      <c r="L47" s="31">
        <f t="shared" si="1"/>
        <v>5935386</v>
      </c>
      <c r="M47" s="31">
        <f t="shared" si="1"/>
        <v>9850180</v>
      </c>
      <c r="N47" s="31">
        <f t="shared" si="1"/>
        <v>20161095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34041168</v>
      </c>
      <c r="X47" s="31">
        <f t="shared" si="1"/>
        <v>33140130</v>
      </c>
      <c r="Y47" s="31">
        <f t="shared" si="1"/>
        <v>901038</v>
      </c>
      <c r="Z47" s="32">
        <f>+IF(X47&lt;&gt;0,+(Y47/X47)*100,0)</f>
        <v>2.7188728589779219</v>
      </c>
      <c r="AA47" s="29">
        <f>SUM(AA34:AA46)</f>
        <v>66280007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-4990650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-758164</v>
      </c>
      <c r="L48" s="41">
        <f t="shared" si="2"/>
        <v>-2315284</v>
      </c>
      <c r="M48" s="41">
        <f t="shared" si="2"/>
        <v>-4088190</v>
      </c>
      <c r="N48" s="41">
        <f t="shared" si="2"/>
        <v>-7161638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-21572011</v>
      </c>
      <c r="X48" s="41">
        <f t="shared" si="2"/>
        <v>-2495478</v>
      </c>
      <c r="Y48" s="41">
        <f t="shared" si="2"/>
        <v>-19076533</v>
      </c>
      <c r="Z48" s="42">
        <f>+IF(X48&lt;&gt;0,+(Y48/X48)*100,0)</f>
        <v>764.44404639111224</v>
      </c>
      <c r="AA48" s="39">
        <f>+AA32-AA47</f>
        <v>-4990650</v>
      </c>
    </row>
    <row r="49" spans="1:27" ht="25.5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-4990650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-758164</v>
      </c>
      <c r="L51" s="50">
        <f t="shared" si="3"/>
        <v>-2315284</v>
      </c>
      <c r="M51" s="50">
        <f t="shared" si="3"/>
        <v>-4088190</v>
      </c>
      <c r="N51" s="50">
        <f t="shared" si="3"/>
        <v>-7161638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-21572011</v>
      </c>
      <c r="X51" s="50">
        <f t="shared" si="3"/>
        <v>-2495478</v>
      </c>
      <c r="Y51" s="50">
        <f t="shared" si="3"/>
        <v>-19076533</v>
      </c>
      <c r="Z51" s="51">
        <f>+IF(X51&lt;&gt;0,+(Y51/X51)*100,0)</f>
        <v>764.44404639111224</v>
      </c>
      <c r="AA51" s="48">
        <f>SUM(AA48:AA50)</f>
        <v>-4990650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-4990650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-758164</v>
      </c>
      <c r="L53" s="56">
        <f t="shared" si="4"/>
        <v>-2315284</v>
      </c>
      <c r="M53" s="56">
        <f t="shared" si="4"/>
        <v>-4088190</v>
      </c>
      <c r="N53" s="56">
        <f t="shared" si="4"/>
        <v>-7161638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-21572011</v>
      </c>
      <c r="X53" s="56">
        <f t="shared" si="4"/>
        <v>-2495478</v>
      </c>
      <c r="Y53" s="56">
        <f t="shared" si="4"/>
        <v>-19076533</v>
      </c>
      <c r="Z53" s="57">
        <f>+IF(X53&lt;&gt;0,+(Y53/X53)*100,0)</f>
        <v>764.44404639111224</v>
      </c>
      <c r="AA53" s="54">
        <f>+AA51-AA52</f>
        <v>-4990650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-4990650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-758164</v>
      </c>
      <c r="L56" s="50">
        <f t="shared" si="5"/>
        <v>-2315284</v>
      </c>
      <c r="M56" s="50">
        <f t="shared" si="5"/>
        <v>-4088190</v>
      </c>
      <c r="N56" s="50">
        <f t="shared" si="5"/>
        <v>-7161638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-21572011</v>
      </c>
      <c r="X56" s="50">
        <f t="shared" si="5"/>
        <v>-2495478</v>
      </c>
      <c r="Y56" s="50">
        <f t="shared" si="5"/>
        <v>-19076533</v>
      </c>
      <c r="Z56" s="51">
        <f>+IF(X56&lt;&gt;0,+(Y56/X56)*100,0)</f>
        <v>764.44404639111224</v>
      </c>
      <c r="AA56" s="48">
        <f>SUM(AA53:AA55)</f>
        <v>-4990650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-4990650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-758164</v>
      </c>
      <c r="L59" s="67">
        <f t="shared" si="6"/>
        <v>-2315284</v>
      </c>
      <c r="M59" s="67">
        <f t="shared" si="6"/>
        <v>-4088190</v>
      </c>
      <c r="N59" s="67">
        <f t="shared" si="6"/>
        <v>-7161638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-21572011</v>
      </c>
      <c r="X59" s="67">
        <f t="shared" si="6"/>
        <v>-2495478</v>
      </c>
      <c r="Y59" s="67">
        <f t="shared" si="6"/>
        <v>-19076533</v>
      </c>
      <c r="Z59" s="68">
        <f>+IF(X59&lt;&gt;0,+(Y59/X59)*100,0)</f>
        <v>764.44404639111224</v>
      </c>
      <c r="AA59" s="65">
        <f>SUM(AA56:AA58)</f>
        <v>-4990650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>
        <v>38255358</v>
      </c>
      <c r="L8" s="22">
        <v>16743987</v>
      </c>
      <c r="M8" s="22">
        <v>16831025</v>
      </c>
      <c r="N8" s="22">
        <v>71830370</v>
      </c>
      <c r="O8" s="22"/>
      <c r="P8" s="22"/>
      <c r="Q8" s="22"/>
      <c r="R8" s="22"/>
      <c r="S8" s="22"/>
      <c r="T8" s="22"/>
      <c r="U8" s="22"/>
      <c r="V8" s="22"/>
      <c r="W8" s="22">
        <v>105564530</v>
      </c>
      <c r="X8" s="22">
        <v>216202542</v>
      </c>
      <c r="Y8" s="22">
        <v>-110638012</v>
      </c>
      <c r="Z8" s="23">
        <v>-51.173316916875102</v>
      </c>
      <c r="AA8" s="20">
        <v>432405089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111930</v>
      </c>
      <c r="Y10" s="22">
        <v>-109756</v>
      </c>
      <c r="Z10" s="23">
        <v>-98.057714643080502</v>
      </c>
      <c r="AA10" s="20">
        <v>223861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2261640</v>
      </c>
      <c r="Y14" s="22">
        <v>-2261640</v>
      </c>
      <c r="Z14" s="23">
        <v>-100</v>
      </c>
      <c r="AA14" s="20">
        <v>4523276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123534</v>
      </c>
      <c r="Y19" s="22">
        <v>-123534</v>
      </c>
      <c r="Z19" s="23">
        <v>-100</v>
      </c>
      <c r="AA19" s="20">
        <v>247063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226488</v>
      </c>
      <c r="Y23" s="22">
        <v>-226488</v>
      </c>
      <c r="Z23" s="23">
        <v>-100</v>
      </c>
      <c r="AA23" s="20">
        <v>452980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>
        <v>45088780</v>
      </c>
      <c r="L25" s="22"/>
      <c r="M25" s="22">
        <v>36174132</v>
      </c>
      <c r="N25" s="22">
        <v>81262912</v>
      </c>
      <c r="O25" s="22"/>
      <c r="P25" s="22"/>
      <c r="Q25" s="22"/>
      <c r="R25" s="22"/>
      <c r="S25" s="22"/>
      <c r="T25" s="22"/>
      <c r="U25" s="22"/>
      <c r="V25" s="22"/>
      <c r="W25" s="22">
        <v>81262912</v>
      </c>
      <c r="X25" s="22">
        <v>55252578</v>
      </c>
      <c r="Y25" s="22">
        <v>26010334</v>
      </c>
      <c r="Z25" s="23">
        <v>47.075331037042289</v>
      </c>
      <c r="AA25" s="20">
        <v>110505150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83346312</v>
      </c>
      <c r="L32" s="31">
        <f t="shared" si="0"/>
        <v>16743987</v>
      </c>
      <c r="M32" s="31">
        <f t="shared" si="0"/>
        <v>53005157</v>
      </c>
      <c r="N32" s="31">
        <f t="shared" si="0"/>
        <v>153095456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186829616</v>
      </c>
      <c r="X32" s="31">
        <f t="shared" si="0"/>
        <v>274178712</v>
      </c>
      <c r="Y32" s="31">
        <f t="shared" si="0"/>
        <v>-87349096</v>
      </c>
      <c r="Z32" s="32">
        <f>+IF(X32&lt;&gt;0,+(Y32/X32)*100,0)</f>
        <v>-31.858452964065275</v>
      </c>
      <c r="AA32" s="29">
        <f>SUM(AA6:AA31)</f>
        <v>548357419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10247265</v>
      </c>
      <c r="G34" s="22">
        <v>902102</v>
      </c>
      <c r="H34" s="22"/>
      <c r="I34" s="22">
        <v>739959</v>
      </c>
      <c r="J34" s="22">
        <v>1642061</v>
      </c>
      <c r="K34" s="22">
        <v>1771061</v>
      </c>
      <c r="L34" s="22">
        <v>814873</v>
      </c>
      <c r="M34" s="22">
        <v>830828</v>
      </c>
      <c r="N34" s="22">
        <v>3416762</v>
      </c>
      <c r="O34" s="22"/>
      <c r="P34" s="22"/>
      <c r="Q34" s="22"/>
      <c r="R34" s="22"/>
      <c r="S34" s="22"/>
      <c r="T34" s="22"/>
      <c r="U34" s="22"/>
      <c r="V34" s="22"/>
      <c r="W34" s="22">
        <v>5058823</v>
      </c>
      <c r="X34" s="22">
        <v>5123634</v>
      </c>
      <c r="Y34" s="22">
        <v>-64811</v>
      </c>
      <c r="Z34" s="23">
        <v>-1.2649420313785098</v>
      </c>
      <c r="AA34" s="20">
        <v>10247265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217174</v>
      </c>
      <c r="D37" s="20"/>
      <c r="E37" s="21"/>
      <c r="F37" s="22"/>
      <c r="G37" s="22"/>
      <c r="H37" s="22"/>
      <c r="I37" s="22">
        <v>41520</v>
      </c>
      <c r="J37" s="22">
        <v>41520</v>
      </c>
      <c r="K37" s="22">
        <v>80595</v>
      </c>
      <c r="L37" s="22">
        <v>24525</v>
      </c>
      <c r="M37" s="22"/>
      <c r="N37" s="22">
        <v>105120</v>
      </c>
      <c r="O37" s="22"/>
      <c r="P37" s="22"/>
      <c r="Q37" s="22"/>
      <c r="R37" s="22"/>
      <c r="S37" s="22"/>
      <c r="T37" s="22"/>
      <c r="U37" s="22"/>
      <c r="V37" s="22"/>
      <c r="W37" s="22">
        <v>146640</v>
      </c>
      <c r="X37" s="22"/>
      <c r="Y37" s="22">
        <v>146640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92810466</v>
      </c>
      <c r="Y38" s="22">
        <v>-92810466</v>
      </c>
      <c r="Z38" s="23">
        <v>-100</v>
      </c>
      <c r="AA38" s="20">
        <v>185620929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39789126</v>
      </c>
      <c r="Y39" s="22">
        <v>-39789126</v>
      </c>
      <c r="Z39" s="23">
        <v>-100</v>
      </c>
      <c r="AA39" s="20">
        <v>79578249</v>
      </c>
    </row>
    <row r="40" spans="1:27" ht="13.5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5787282</v>
      </c>
      <c r="Y40" s="22">
        <v>-5787282</v>
      </c>
      <c r="Z40" s="23">
        <v>-100</v>
      </c>
      <c r="AA40" s="20">
        <v>11574560</v>
      </c>
    </row>
    <row r="41" spans="1:27" ht="13.5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229852722</v>
      </c>
      <c r="G41" s="22"/>
      <c r="H41" s="22"/>
      <c r="I41" s="22"/>
      <c r="J41" s="22"/>
      <c r="K41" s="22">
        <v>27005981</v>
      </c>
      <c r="L41" s="22">
        <v>6688586</v>
      </c>
      <c r="M41" s="22">
        <v>6191261</v>
      </c>
      <c r="N41" s="22">
        <v>39885828</v>
      </c>
      <c r="O41" s="22"/>
      <c r="P41" s="22"/>
      <c r="Q41" s="22"/>
      <c r="R41" s="22"/>
      <c r="S41" s="22"/>
      <c r="T41" s="22"/>
      <c r="U41" s="22"/>
      <c r="V41" s="22"/>
      <c r="W41" s="22">
        <v>39885828</v>
      </c>
      <c r="X41" s="22">
        <v>114926370</v>
      </c>
      <c r="Y41" s="22">
        <v>-75040542</v>
      </c>
      <c r="Z41" s="23">
        <v>-65.294450699173751</v>
      </c>
      <c r="AA41" s="20">
        <v>229852722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4532490</v>
      </c>
      <c r="Y42" s="22">
        <v>-4532490</v>
      </c>
      <c r="Z42" s="23">
        <v>-100</v>
      </c>
      <c r="AA42" s="20">
        <v>9064982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2243475</v>
      </c>
      <c r="G44" s="22">
        <v>7573</v>
      </c>
      <c r="H44" s="22"/>
      <c r="I44" s="22">
        <v>5972</v>
      </c>
      <c r="J44" s="22">
        <v>13545</v>
      </c>
      <c r="K44" s="22">
        <v>14794</v>
      </c>
      <c r="L44" s="22">
        <v>6700</v>
      </c>
      <c r="M44" s="22">
        <v>314034</v>
      </c>
      <c r="N44" s="22">
        <v>335528</v>
      </c>
      <c r="O44" s="22"/>
      <c r="P44" s="22"/>
      <c r="Q44" s="22"/>
      <c r="R44" s="22"/>
      <c r="S44" s="22"/>
      <c r="T44" s="22"/>
      <c r="U44" s="22"/>
      <c r="V44" s="22"/>
      <c r="W44" s="22">
        <v>349073</v>
      </c>
      <c r="X44" s="22">
        <v>1121736</v>
      </c>
      <c r="Y44" s="22">
        <v>-772663</v>
      </c>
      <c r="Z44" s="23">
        <v>-68.88100230357233</v>
      </c>
      <c r="AA44" s="20">
        <v>2243475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528182182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28872431</v>
      </c>
      <c r="L47" s="31">
        <f t="shared" si="1"/>
        <v>7534684</v>
      </c>
      <c r="M47" s="31">
        <f t="shared" si="1"/>
        <v>7336123</v>
      </c>
      <c r="N47" s="31">
        <f t="shared" si="1"/>
        <v>43743238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45440364</v>
      </c>
      <c r="X47" s="31">
        <f t="shared" si="1"/>
        <v>264091104</v>
      </c>
      <c r="Y47" s="31">
        <f t="shared" si="1"/>
        <v>-218650740</v>
      </c>
      <c r="Z47" s="32">
        <f>+IF(X47&lt;&gt;0,+(Y47/X47)*100,0)</f>
        <v>-82.793678654166257</v>
      </c>
      <c r="AA47" s="29">
        <f>SUM(AA34:AA46)</f>
        <v>528182182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20175237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54473881</v>
      </c>
      <c r="L48" s="41">
        <f t="shared" si="2"/>
        <v>9209303</v>
      </c>
      <c r="M48" s="41">
        <f t="shared" si="2"/>
        <v>45669034</v>
      </c>
      <c r="N48" s="41">
        <f t="shared" si="2"/>
        <v>109352218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141389252</v>
      </c>
      <c r="X48" s="41">
        <f t="shared" si="2"/>
        <v>10087608</v>
      </c>
      <c r="Y48" s="41">
        <f t="shared" si="2"/>
        <v>131301644</v>
      </c>
      <c r="Z48" s="42">
        <f>+IF(X48&lt;&gt;0,+(Y48/X48)*100,0)</f>
        <v>1301.6132664948916</v>
      </c>
      <c r="AA48" s="39">
        <f>+AA32-AA47</f>
        <v>20175237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95000000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47500002</v>
      </c>
      <c r="Y49" s="22">
        <v>-47500002</v>
      </c>
      <c r="Z49" s="23">
        <v>-100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115175237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54473881</v>
      </c>
      <c r="L51" s="50">
        <f t="shared" si="3"/>
        <v>9209303</v>
      </c>
      <c r="M51" s="50">
        <f t="shared" si="3"/>
        <v>45669034</v>
      </c>
      <c r="N51" s="50">
        <f t="shared" si="3"/>
        <v>109352218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141389252</v>
      </c>
      <c r="X51" s="50">
        <f t="shared" si="3"/>
        <v>57587610</v>
      </c>
      <c r="Y51" s="50">
        <f t="shared" si="3"/>
        <v>83801642</v>
      </c>
      <c r="Z51" s="51">
        <f>+IF(X51&lt;&gt;0,+(Y51/X51)*100,0)</f>
        <v>145.52026382063781</v>
      </c>
      <c r="AA51" s="48">
        <f>SUM(AA48:AA50)</f>
        <v>115175237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115175237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54473881</v>
      </c>
      <c r="L53" s="56">
        <f t="shared" si="4"/>
        <v>9209303</v>
      </c>
      <c r="M53" s="56">
        <f t="shared" si="4"/>
        <v>45669034</v>
      </c>
      <c r="N53" s="56">
        <f t="shared" si="4"/>
        <v>109352218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141389252</v>
      </c>
      <c r="X53" s="56">
        <f t="shared" si="4"/>
        <v>57587610</v>
      </c>
      <c r="Y53" s="56">
        <f t="shared" si="4"/>
        <v>83801642</v>
      </c>
      <c r="Z53" s="57">
        <f>+IF(X53&lt;&gt;0,+(Y53/X53)*100,0)</f>
        <v>145.52026382063781</v>
      </c>
      <c r="AA53" s="54">
        <f>+AA51-AA52</f>
        <v>115175237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115175237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54473881</v>
      </c>
      <c r="L56" s="50">
        <f t="shared" si="5"/>
        <v>9209303</v>
      </c>
      <c r="M56" s="50">
        <f t="shared" si="5"/>
        <v>45669034</v>
      </c>
      <c r="N56" s="50">
        <f t="shared" si="5"/>
        <v>109352218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141389252</v>
      </c>
      <c r="X56" s="50">
        <f t="shared" si="5"/>
        <v>57587610</v>
      </c>
      <c r="Y56" s="50">
        <f t="shared" si="5"/>
        <v>83801642</v>
      </c>
      <c r="Z56" s="51">
        <f>+IF(X56&lt;&gt;0,+(Y56/X56)*100,0)</f>
        <v>145.52026382063781</v>
      </c>
      <c r="AA56" s="48">
        <f>SUM(AA53:AA55)</f>
        <v>115175237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115175237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54473881</v>
      </c>
      <c r="L59" s="67">
        <f t="shared" si="6"/>
        <v>9209303</v>
      </c>
      <c r="M59" s="67">
        <f t="shared" si="6"/>
        <v>45669034</v>
      </c>
      <c r="N59" s="67">
        <f t="shared" si="6"/>
        <v>109352218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141389252</v>
      </c>
      <c r="X59" s="67">
        <f t="shared" si="6"/>
        <v>57587610</v>
      </c>
      <c r="Y59" s="67">
        <f t="shared" si="6"/>
        <v>83801642</v>
      </c>
      <c r="Z59" s="68">
        <f>+IF(X59&lt;&gt;0,+(Y59/X59)*100,0)</f>
        <v>145.52026382063781</v>
      </c>
      <c r="AA59" s="65">
        <f>SUM(AA56:AA58)</f>
        <v>115175237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4393041</v>
      </c>
      <c r="D8" s="20"/>
      <c r="E8" s="21">
        <v>5565620</v>
      </c>
      <c r="F8" s="22">
        <v>5565620</v>
      </c>
      <c r="G8" s="22"/>
      <c r="H8" s="22">
        <v>753207</v>
      </c>
      <c r="I8" s="22">
        <v>462546</v>
      </c>
      <c r="J8" s="22">
        <v>1215753</v>
      </c>
      <c r="K8" s="22">
        <v>408674</v>
      </c>
      <c r="L8" s="22">
        <v>319481</v>
      </c>
      <c r="M8" s="22">
        <v>373830</v>
      </c>
      <c r="N8" s="22">
        <v>1101985</v>
      </c>
      <c r="O8" s="22"/>
      <c r="P8" s="22"/>
      <c r="Q8" s="22"/>
      <c r="R8" s="22"/>
      <c r="S8" s="22"/>
      <c r="T8" s="22"/>
      <c r="U8" s="22"/>
      <c r="V8" s="22"/>
      <c r="W8" s="22">
        <v>2317738</v>
      </c>
      <c r="X8" s="22">
        <v>2782812</v>
      </c>
      <c r="Y8" s="22">
        <v>-465074</v>
      </c>
      <c r="Z8" s="23">
        <v>-16.712375827041136</v>
      </c>
      <c r="AA8" s="20">
        <v>5565620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4393041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5565620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408674</v>
      </c>
      <c r="L32" s="31">
        <f t="shared" si="0"/>
        <v>319481</v>
      </c>
      <c r="M32" s="31">
        <f t="shared" si="0"/>
        <v>373830</v>
      </c>
      <c r="N32" s="31">
        <f t="shared" si="0"/>
        <v>1101985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2317738</v>
      </c>
      <c r="X32" s="31">
        <f t="shared" si="0"/>
        <v>2782812</v>
      </c>
      <c r="Y32" s="31">
        <f t="shared" si="0"/>
        <v>-465074</v>
      </c>
      <c r="Z32" s="32">
        <f>+IF(X32&lt;&gt;0,+(Y32/X32)*100,0)</f>
        <v>-16.712375827041136</v>
      </c>
      <c r="AA32" s="29">
        <f>SUM(AA6:AA31)</f>
        <v>5565620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3731509</v>
      </c>
      <c r="D34" s="20"/>
      <c r="E34" s="21">
        <v>4246215</v>
      </c>
      <c r="F34" s="22">
        <v>4246215</v>
      </c>
      <c r="G34" s="22"/>
      <c r="H34" s="22"/>
      <c r="I34" s="22">
        <v>905566</v>
      </c>
      <c r="J34" s="22">
        <v>905566</v>
      </c>
      <c r="K34" s="22"/>
      <c r="L34" s="22">
        <v>248925</v>
      </c>
      <c r="M34" s="22"/>
      <c r="N34" s="22">
        <v>248925</v>
      </c>
      <c r="O34" s="22"/>
      <c r="P34" s="22"/>
      <c r="Q34" s="22"/>
      <c r="R34" s="22"/>
      <c r="S34" s="22"/>
      <c r="T34" s="22"/>
      <c r="U34" s="22"/>
      <c r="V34" s="22"/>
      <c r="W34" s="22">
        <v>1154491</v>
      </c>
      <c r="X34" s="22">
        <v>2123112</v>
      </c>
      <c r="Y34" s="22">
        <v>-968621</v>
      </c>
      <c r="Z34" s="23">
        <v>-45.622699132217235</v>
      </c>
      <c r="AA34" s="20">
        <v>4246215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277477</v>
      </c>
      <c r="D37" s="20"/>
      <c r="E37" s="21">
        <v>617392</v>
      </c>
      <c r="F37" s="22">
        <v>617392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308700</v>
      </c>
      <c r="Y37" s="22">
        <v>-308700</v>
      </c>
      <c r="Z37" s="23">
        <v>-100</v>
      </c>
      <c r="AA37" s="20">
        <v>617392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1107354</v>
      </c>
      <c r="Y38" s="22">
        <v>-1107354</v>
      </c>
      <c r="Z38" s="23">
        <v>-100</v>
      </c>
      <c r="AA38" s="20">
        <v>2214704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2615591</v>
      </c>
      <c r="G41" s="22"/>
      <c r="H41" s="22"/>
      <c r="I41" s="22"/>
      <c r="J41" s="22"/>
      <c r="K41" s="22">
        <v>62174</v>
      </c>
      <c r="L41" s="22">
        <v>29890</v>
      </c>
      <c r="M41" s="22">
        <v>585720</v>
      </c>
      <c r="N41" s="22">
        <v>677784</v>
      </c>
      <c r="O41" s="22"/>
      <c r="P41" s="22"/>
      <c r="Q41" s="22"/>
      <c r="R41" s="22"/>
      <c r="S41" s="22"/>
      <c r="T41" s="22"/>
      <c r="U41" s="22"/>
      <c r="V41" s="22"/>
      <c r="W41" s="22">
        <v>677784</v>
      </c>
      <c r="X41" s="22">
        <v>1307796</v>
      </c>
      <c r="Y41" s="22">
        <v>-630012</v>
      </c>
      <c r="Z41" s="23">
        <v>-48.173568354697522</v>
      </c>
      <c r="AA41" s="20">
        <v>2615591</v>
      </c>
    </row>
    <row r="42" spans="1:27" ht="13.5" x14ac:dyDescent="0.25">
      <c r="A42" s="19" t="s">
        <v>67</v>
      </c>
      <c r="B42" s="15" t="s">
        <v>32</v>
      </c>
      <c r="C42" s="20">
        <v>1631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29239</v>
      </c>
      <c r="D44" s="20"/>
      <c r="E44" s="21">
        <v>11213</v>
      </c>
      <c r="F44" s="22">
        <v>11213</v>
      </c>
      <c r="G44" s="22"/>
      <c r="H44" s="22"/>
      <c r="I44" s="22">
        <v>6749</v>
      </c>
      <c r="J44" s="22">
        <v>6749</v>
      </c>
      <c r="K44" s="22"/>
      <c r="L44" s="22">
        <v>3799</v>
      </c>
      <c r="M44" s="22"/>
      <c r="N44" s="22">
        <v>3799</v>
      </c>
      <c r="O44" s="22"/>
      <c r="P44" s="22"/>
      <c r="Q44" s="22"/>
      <c r="R44" s="22"/>
      <c r="S44" s="22"/>
      <c r="T44" s="22"/>
      <c r="U44" s="22"/>
      <c r="V44" s="22"/>
      <c r="W44" s="22">
        <v>10548</v>
      </c>
      <c r="X44" s="22">
        <v>5604</v>
      </c>
      <c r="Y44" s="22">
        <v>4944</v>
      </c>
      <c r="Z44" s="23">
        <v>88.222698072805144</v>
      </c>
      <c r="AA44" s="20">
        <v>11213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4175556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9705115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62174</v>
      </c>
      <c r="L47" s="31">
        <f t="shared" si="1"/>
        <v>282614</v>
      </c>
      <c r="M47" s="31">
        <f t="shared" si="1"/>
        <v>585720</v>
      </c>
      <c r="N47" s="31">
        <f t="shared" si="1"/>
        <v>930508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1842823</v>
      </c>
      <c r="X47" s="31">
        <f t="shared" si="1"/>
        <v>4852566</v>
      </c>
      <c r="Y47" s="31">
        <f t="shared" si="1"/>
        <v>-3009743</v>
      </c>
      <c r="Z47" s="32">
        <f>+IF(X47&lt;&gt;0,+(Y47/X47)*100,0)</f>
        <v>-62.023741665749618</v>
      </c>
      <c r="AA47" s="29">
        <f>SUM(AA34:AA46)</f>
        <v>9705115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217485</v>
      </c>
      <c r="D48" s="39">
        <f t="shared" si="2"/>
        <v>0</v>
      </c>
      <c r="E48" s="40">
        <f t="shared" si="2"/>
        <v>-4139495</v>
      </c>
      <c r="F48" s="41">
        <f t="shared" si="2"/>
        <v>-4139495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346500</v>
      </c>
      <c r="L48" s="41">
        <f t="shared" si="2"/>
        <v>36867</v>
      </c>
      <c r="M48" s="41">
        <f t="shared" si="2"/>
        <v>-211890</v>
      </c>
      <c r="N48" s="41">
        <f t="shared" si="2"/>
        <v>171477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474915</v>
      </c>
      <c r="X48" s="41">
        <f t="shared" si="2"/>
        <v>-2069754</v>
      </c>
      <c r="Y48" s="41">
        <f t="shared" si="2"/>
        <v>2544669</v>
      </c>
      <c r="Z48" s="42">
        <f>+IF(X48&lt;&gt;0,+(Y48/X48)*100,0)</f>
        <v>-122.94548047739006</v>
      </c>
      <c r="AA48" s="39">
        <f>+AA32-AA47</f>
        <v>-4139495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217485</v>
      </c>
      <c r="D51" s="48">
        <f t="shared" si="3"/>
        <v>0</v>
      </c>
      <c r="E51" s="49">
        <f t="shared" si="3"/>
        <v>-4139495</v>
      </c>
      <c r="F51" s="50">
        <f t="shared" si="3"/>
        <v>-4139495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346500</v>
      </c>
      <c r="L51" s="50">
        <f t="shared" si="3"/>
        <v>36867</v>
      </c>
      <c r="M51" s="50">
        <f t="shared" si="3"/>
        <v>-211890</v>
      </c>
      <c r="N51" s="50">
        <f t="shared" si="3"/>
        <v>171477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474915</v>
      </c>
      <c r="X51" s="50">
        <f t="shared" si="3"/>
        <v>-2069754</v>
      </c>
      <c r="Y51" s="50">
        <f t="shared" si="3"/>
        <v>2544669</v>
      </c>
      <c r="Z51" s="51">
        <f>+IF(X51&lt;&gt;0,+(Y51/X51)*100,0)</f>
        <v>-122.94548047739006</v>
      </c>
      <c r="AA51" s="48">
        <f>SUM(AA48:AA50)</f>
        <v>-4139495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217485</v>
      </c>
      <c r="D53" s="54">
        <f>+D51-D52</f>
        <v>0</v>
      </c>
      <c r="E53" s="55">
        <f t="shared" si="4"/>
        <v>-4139495</v>
      </c>
      <c r="F53" s="56">
        <f t="shared" si="4"/>
        <v>-4139495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346500</v>
      </c>
      <c r="L53" s="56">
        <f t="shared" si="4"/>
        <v>36867</v>
      </c>
      <c r="M53" s="56">
        <f t="shared" si="4"/>
        <v>-211890</v>
      </c>
      <c r="N53" s="56">
        <f t="shared" si="4"/>
        <v>171477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474915</v>
      </c>
      <c r="X53" s="56">
        <f t="shared" si="4"/>
        <v>-2069754</v>
      </c>
      <c r="Y53" s="56">
        <f t="shared" si="4"/>
        <v>2544669</v>
      </c>
      <c r="Z53" s="57">
        <f>+IF(X53&lt;&gt;0,+(Y53/X53)*100,0)</f>
        <v>-122.94548047739006</v>
      </c>
      <c r="AA53" s="54">
        <f>+AA51-AA52</f>
        <v>-4139495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217485</v>
      </c>
      <c r="D56" s="48">
        <f>SUM(D53:D55)</f>
        <v>0</v>
      </c>
      <c r="E56" s="49">
        <f t="shared" si="5"/>
        <v>-4139495</v>
      </c>
      <c r="F56" s="50">
        <f t="shared" si="5"/>
        <v>-4139495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346500</v>
      </c>
      <c r="L56" s="50">
        <f t="shared" si="5"/>
        <v>36867</v>
      </c>
      <c r="M56" s="50">
        <f t="shared" si="5"/>
        <v>-211890</v>
      </c>
      <c r="N56" s="50">
        <f t="shared" si="5"/>
        <v>171477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474915</v>
      </c>
      <c r="X56" s="50">
        <f t="shared" si="5"/>
        <v>-2069754</v>
      </c>
      <c r="Y56" s="50">
        <f t="shared" si="5"/>
        <v>2544669</v>
      </c>
      <c r="Z56" s="51">
        <f>+IF(X56&lt;&gt;0,+(Y56/X56)*100,0)</f>
        <v>-122.94548047739006</v>
      </c>
      <c r="AA56" s="48">
        <f>SUM(AA53:AA55)</f>
        <v>-4139495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217485</v>
      </c>
      <c r="D59" s="65">
        <f>SUM(D56:D58)</f>
        <v>0</v>
      </c>
      <c r="E59" s="66">
        <f t="shared" si="6"/>
        <v>-4139495</v>
      </c>
      <c r="F59" s="67">
        <f t="shared" si="6"/>
        <v>-4139495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346500</v>
      </c>
      <c r="L59" s="67">
        <f t="shared" si="6"/>
        <v>36867</v>
      </c>
      <c r="M59" s="67">
        <f t="shared" si="6"/>
        <v>-211890</v>
      </c>
      <c r="N59" s="67">
        <f t="shared" si="6"/>
        <v>171477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474915</v>
      </c>
      <c r="X59" s="67">
        <f t="shared" si="6"/>
        <v>-2069754</v>
      </c>
      <c r="Y59" s="67">
        <f t="shared" si="6"/>
        <v>2544669</v>
      </c>
      <c r="Z59" s="68">
        <f>+IF(X59&lt;&gt;0,+(Y59/X59)*100,0)</f>
        <v>-122.94548047739006</v>
      </c>
      <c r="AA59" s="65">
        <f>SUM(AA56:AA58)</f>
        <v>-4139495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>
        <v>420597</v>
      </c>
      <c r="L8" s="22">
        <v>349517</v>
      </c>
      <c r="M8" s="22">
        <v>323329</v>
      </c>
      <c r="N8" s="22">
        <v>1093443</v>
      </c>
      <c r="O8" s="22"/>
      <c r="P8" s="22"/>
      <c r="Q8" s="22"/>
      <c r="R8" s="22"/>
      <c r="S8" s="22"/>
      <c r="T8" s="22"/>
      <c r="U8" s="22"/>
      <c r="V8" s="22"/>
      <c r="W8" s="22">
        <v>2327386</v>
      </c>
      <c r="X8" s="22">
        <v>3018204</v>
      </c>
      <c r="Y8" s="22">
        <v>-690818</v>
      </c>
      <c r="Z8" s="23">
        <v>-22.888379976966434</v>
      </c>
      <c r="AA8" s="20">
        <v>6036429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12081234</v>
      </c>
      <c r="Y25" s="22">
        <v>-12081234</v>
      </c>
      <c r="Z25" s="23">
        <v>-100</v>
      </c>
      <c r="AA25" s="20">
        <v>24162475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420597</v>
      </c>
      <c r="L32" s="31">
        <f t="shared" si="0"/>
        <v>349517</v>
      </c>
      <c r="M32" s="31">
        <f t="shared" si="0"/>
        <v>323329</v>
      </c>
      <c r="N32" s="31">
        <f t="shared" si="0"/>
        <v>1093443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2327386</v>
      </c>
      <c r="X32" s="31">
        <f t="shared" si="0"/>
        <v>15099438</v>
      </c>
      <c r="Y32" s="31">
        <f t="shared" si="0"/>
        <v>-12772052</v>
      </c>
      <c r="Z32" s="32">
        <f>+IF(X32&lt;&gt;0,+(Y32/X32)*100,0)</f>
        <v>-84.58627400569479</v>
      </c>
      <c r="AA32" s="29">
        <f>SUM(AA6:AA31)</f>
        <v>30198904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>
        <v>1668485</v>
      </c>
      <c r="L34" s="22">
        <v>1595983</v>
      </c>
      <c r="M34" s="22">
        <v>1874180</v>
      </c>
      <c r="N34" s="22">
        <v>5138648</v>
      </c>
      <c r="O34" s="22"/>
      <c r="P34" s="22"/>
      <c r="Q34" s="22"/>
      <c r="R34" s="22"/>
      <c r="S34" s="22"/>
      <c r="T34" s="22"/>
      <c r="U34" s="22"/>
      <c r="V34" s="22"/>
      <c r="W34" s="22">
        <v>10036613</v>
      </c>
      <c r="X34" s="22">
        <v>8681250</v>
      </c>
      <c r="Y34" s="22">
        <v>1355363</v>
      </c>
      <c r="Z34" s="23">
        <v>15.612532757379411</v>
      </c>
      <c r="AA34" s="20">
        <v>17362389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1500000</v>
      </c>
      <c r="Y37" s="22">
        <v>-1500000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2616720</v>
      </c>
      <c r="Y38" s="22">
        <v>-2616720</v>
      </c>
      <c r="Z38" s="23">
        <v>-100</v>
      </c>
      <c r="AA38" s="20">
        <v>5233440</v>
      </c>
    </row>
    <row r="39" spans="1:27" ht="13.5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>
        <v>741304</v>
      </c>
      <c r="L39" s="22"/>
      <c r="M39" s="22"/>
      <c r="N39" s="22">
        <v>741304</v>
      </c>
      <c r="O39" s="22"/>
      <c r="P39" s="22"/>
      <c r="Q39" s="22"/>
      <c r="R39" s="22"/>
      <c r="S39" s="22"/>
      <c r="T39" s="22"/>
      <c r="U39" s="22"/>
      <c r="V39" s="22"/>
      <c r="W39" s="22">
        <v>741304</v>
      </c>
      <c r="X39" s="22">
        <v>1623234</v>
      </c>
      <c r="Y39" s="22">
        <v>-881930</v>
      </c>
      <c r="Z39" s="23">
        <v>-54.331661362440663</v>
      </c>
      <c r="AA39" s="20">
        <v>3246461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>
        <v>29052</v>
      </c>
      <c r="L41" s="22"/>
      <c r="M41" s="22"/>
      <c r="N41" s="22">
        <v>29052</v>
      </c>
      <c r="O41" s="22"/>
      <c r="P41" s="22"/>
      <c r="Q41" s="22"/>
      <c r="R41" s="22"/>
      <c r="S41" s="22"/>
      <c r="T41" s="22"/>
      <c r="U41" s="22"/>
      <c r="V41" s="22"/>
      <c r="W41" s="22">
        <v>29052</v>
      </c>
      <c r="X41" s="22">
        <v>551010</v>
      </c>
      <c r="Y41" s="22">
        <v>-521958</v>
      </c>
      <c r="Z41" s="23">
        <v>-94.727500408341044</v>
      </c>
      <c r="AA41" s="20">
        <v>1102000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992245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/>
      <c r="P43" s="22"/>
      <c r="Q43" s="22"/>
      <c r="R43" s="22"/>
      <c r="S43" s="22"/>
      <c r="T43" s="22"/>
      <c r="U43" s="22"/>
      <c r="V43" s="22"/>
      <c r="W43" s="22">
        <v>12306086</v>
      </c>
      <c r="X43" s="22"/>
      <c r="Y43" s="22">
        <v>12306086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2502</v>
      </c>
      <c r="Y44" s="22">
        <v>-2502</v>
      </c>
      <c r="Z44" s="23">
        <v>-100</v>
      </c>
      <c r="AA44" s="20">
        <v>5000</v>
      </c>
    </row>
    <row r="45" spans="1:27" ht="13.5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55618764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2698401</v>
      </c>
      <c r="L47" s="31">
        <f t="shared" si="1"/>
        <v>1595983</v>
      </c>
      <c r="M47" s="31">
        <f t="shared" si="1"/>
        <v>1879166</v>
      </c>
      <c r="N47" s="31">
        <f t="shared" si="1"/>
        <v>6173550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23113055</v>
      </c>
      <c r="X47" s="31">
        <f t="shared" si="1"/>
        <v>14974716</v>
      </c>
      <c r="Y47" s="31">
        <f t="shared" si="1"/>
        <v>8138339</v>
      </c>
      <c r="Z47" s="32">
        <f>+IF(X47&lt;&gt;0,+(Y47/X47)*100,0)</f>
        <v>54.347200975297291</v>
      </c>
      <c r="AA47" s="29">
        <f>SUM(AA34:AA46)</f>
        <v>29949290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-29218673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-2277804</v>
      </c>
      <c r="L48" s="41">
        <f t="shared" si="2"/>
        <v>-1246466</v>
      </c>
      <c r="M48" s="41">
        <f t="shared" si="2"/>
        <v>-1555837</v>
      </c>
      <c r="N48" s="41">
        <f t="shared" si="2"/>
        <v>-5080107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-20785669</v>
      </c>
      <c r="X48" s="41">
        <f t="shared" si="2"/>
        <v>124722</v>
      </c>
      <c r="Y48" s="41">
        <f t="shared" si="2"/>
        <v>-20910391</v>
      </c>
      <c r="Z48" s="42">
        <f>+IF(X48&lt;&gt;0,+(Y48/X48)*100,0)</f>
        <v>-16765.599493273039</v>
      </c>
      <c r="AA48" s="39">
        <f>+AA32-AA47</f>
        <v>249614</v>
      </c>
    </row>
    <row r="49" spans="1:27" ht="25.5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>
        <v>100754028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50377014</v>
      </c>
      <c r="Y49" s="22">
        <v>-50377014</v>
      </c>
      <c r="Z49" s="23">
        <v>-100</v>
      </c>
      <c r="AA49" s="20">
        <v>100754028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-8213124</v>
      </c>
      <c r="D51" s="48">
        <f t="shared" si="3"/>
        <v>0</v>
      </c>
      <c r="E51" s="49">
        <f t="shared" si="3"/>
        <v>101003642</v>
      </c>
      <c r="F51" s="50">
        <f t="shared" si="3"/>
        <v>101003642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-2277804</v>
      </c>
      <c r="L51" s="50">
        <f t="shared" si="3"/>
        <v>-1246466</v>
      </c>
      <c r="M51" s="50">
        <f t="shared" si="3"/>
        <v>-1555837</v>
      </c>
      <c r="N51" s="50">
        <f t="shared" si="3"/>
        <v>-5080107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-20785669</v>
      </c>
      <c r="X51" s="50">
        <f t="shared" si="3"/>
        <v>50501736</v>
      </c>
      <c r="Y51" s="50">
        <f t="shared" si="3"/>
        <v>-71287405</v>
      </c>
      <c r="Z51" s="51">
        <f>+IF(X51&lt;&gt;0,+(Y51/X51)*100,0)</f>
        <v>-141.15832572567405</v>
      </c>
      <c r="AA51" s="48">
        <f>SUM(AA48:AA50)</f>
        <v>101003642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-8213124</v>
      </c>
      <c r="D53" s="54">
        <f>+D51-D52</f>
        <v>0</v>
      </c>
      <c r="E53" s="55">
        <f t="shared" si="4"/>
        <v>101003642</v>
      </c>
      <c r="F53" s="56">
        <f t="shared" si="4"/>
        <v>101003642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-2277804</v>
      </c>
      <c r="L53" s="56">
        <f t="shared" si="4"/>
        <v>-1246466</v>
      </c>
      <c r="M53" s="56">
        <f t="shared" si="4"/>
        <v>-1555837</v>
      </c>
      <c r="N53" s="56">
        <f t="shared" si="4"/>
        <v>-5080107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-20785669</v>
      </c>
      <c r="X53" s="56">
        <f t="shared" si="4"/>
        <v>50501736</v>
      </c>
      <c r="Y53" s="56">
        <f t="shared" si="4"/>
        <v>-71287405</v>
      </c>
      <c r="Z53" s="57">
        <f>+IF(X53&lt;&gt;0,+(Y53/X53)*100,0)</f>
        <v>-141.15832572567405</v>
      </c>
      <c r="AA53" s="54">
        <f>+AA51-AA52</f>
        <v>101003642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-8213124</v>
      </c>
      <c r="D56" s="48">
        <f>SUM(D53:D55)</f>
        <v>0</v>
      </c>
      <c r="E56" s="49">
        <f t="shared" si="5"/>
        <v>101003642</v>
      </c>
      <c r="F56" s="50">
        <f t="shared" si="5"/>
        <v>101003642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-2277804</v>
      </c>
      <c r="L56" s="50">
        <f t="shared" si="5"/>
        <v>-1246466</v>
      </c>
      <c r="M56" s="50">
        <f t="shared" si="5"/>
        <v>-1555837</v>
      </c>
      <c r="N56" s="50">
        <f t="shared" si="5"/>
        <v>-5080107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-20785669</v>
      </c>
      <c r="X56" s="50">
        <f t="shared" si="5"/>
        <v>50501736</v>
      </c>
      <c r="Y56" s="50">
        <f t="shared" si="5"/>
        <v>-71287405</v>
      </c>
      <c r="Z56" s="51">
        <f>+IF(X56&lt;&gt;0,+(Y56/X56)*100,0)</f>
        <v>-141.15832572567405</v>
      </c>
      <c r="AA56" s="48">
        <f>SUM(AA53:AA55)</f>
        <v>101003642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-8213124</v>
      </c>
      <c r="D59" s="65">
        <f>SUM(D56:D58)</f>
        <v>0</v>
      </c>
      <c r="E59" s="66">
        <f t="shared" si="6"/>
        <v>101003642</v>
      </c>
      <c r="F59" s="67">
        <f t="shared" si="6"/>
        <v>101003642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-2277804</v>
      </c>
      <c r="L59" s="67">
        <f t="shared" si="6"/>
        <v>-1246466</v>
      </c>
      <c r="M59" s="67">
        <f t="shared" si="6"/>
        <v>-1555837</v>
      </c>
      <c r="N59" s="67">
        <f t="shared" si="6"/>
        <v>-5080107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-20785669</v>
      </c>
      <c r="X59" s="67">
        <f t="shared" si="6"/>
        <v>50501736</v>
      </c>
      <c r="Y59" s="67">
        <f t="shared" si="6"/>
        <v>-71287405</v>
      </c>
      <c r="Z59" s="68">
        <f>+IF(X59&lt;&gt;0,+(Y59/X59)*100,0)</f>
        <v>-141.15832572567405</v>
      </c>
      <c r="AA59" s="65">
        <f>SUM(AA56:AA58)</f>
        <v>101003642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>
        <v>631650</v>
      </c>
      <c r="L34" s="22">
        <v>627497</v>
      </c>
      <c r="M34" s="22">
        <v>576455</v>
      </c>
      <c r="N34" s="22">
        <v>1835602</v>
      </c>
      <c r="O34" s="22"/>
      <c r="P34" s="22"/>
      <c r="Q34" s="22"/>
      <c r="R34" s="22"/>
      <c r="S34" s="22"/>
      <c r="T34" s="22"/>
      <c r="U34" s="22"/>
      <c r="V34" s="22"/>
      <c r="W34" s="22">
        <v>3057467</v>
      </c>
      <c r="X34" s="22">
        <v>6311352</v>
      </c>
      <c r="Y34" s="22">
        <v>-3253885</v>
      </c>
      <c r="Z34" s="23">
        <v>-51.556069127502312</v>
      </c>
      <c r="AA34" s="20">
        <v>12622710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631650</v>
      </c>
      <c r="L47" s="31">
        <f t="shared" si="1"/>
        <v>627497</v>
      </c>
      <c r="M47" s="31">
        <f t="shared" si="1"/>
        <v>576455</v>
      </c>
      <c r="N47" s="31">
        <f t="shared" si="1"/>
        <v>1835602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3057467</v>
      </c>
      <c r="X47" s="31">
        <f t="shared" si="1"/>
        <v>6311352</v>
      </c>
      <c r="Y47" s="31">
        <f t="shared" si="1"/>
        <v>-3253885</v>
      </c>
      <c r="Z47" s="32">
        <f>+IF(X47&lt;&gt;0,+(Y47/X47)*100,0)</f>
        <v>-51.556069127502312</v>
      </c>
      <c r="AA47" s="29">
        <f>SUM(AA34:AA46)</f>
        <v>12622710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-631650</v>
      </c>
      <c r="L48" s="41">
        <f t="shared" si="2"/>
        <v>-627497</v>
      </c>
      <c r="M48" s="41">
        <f t="shared" si="2"/>
        <v>-576455</v>
      </c>
      <c r="N48" s="41">
        <f t="shared" si="2"/>
        <v>-1835602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-3057467</v>
      </c>
      <c r="X48" s="41">
        <f t="shared" si="2"/>
        <v>-6311352</v>
      </c>
      <c r="Y48" s="41">
        <f t="shared" si="2"/>
        <v>3253885</v>
      </c>
      <c r="Z48" s="42">
        <f>+IF(X48&lt;&gt;0,+(Y48/X48)*100,0)</f>
        <v>-51.556069127502312</v>
      </c>
      <c r="AA48" s="39">
        <f>+AA32-AA47</f>
        <v>-12622710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-631650</v>
      </c>
      <c r="L51" s="50">
        <f t="shared" si="3"/>
        <v>-627497</v>
      </c>
      <c r="M51" s="50">
        <f t="shared" si="3"/>
        <v>-576455</v>
      </c>
      <c r="N51" s="50">
        <f t="shared" si="3"/>
        <v>-1835602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-3057467</v>
      </c>
      <c r="X51" s="50">
        <f t="shared" si="3"/>
        <v>-6311352</v>
      </c>
      <c r="Y51" s="50">
        <f t="shared" si="3"/>
        <v>3253885</v>
      </c>
      <c r="Z51" s="51">
        <f>+IF(X51&lt;&gt;0,+(Y51/X51)*100,0)</f>
        <v>-51.556069127502312</v>
      </c>
      <c r="AA51" s="48">
        <f>SUM(AA48:AA50)</f>
        <v>-12622710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-631650</v>
      </c>
      <c r="L53" s="56">
        <f t="shared" si="4"/>
        <v>-627497</v>
      </c>
      <c r="M53" s="56">
        <f t="shared" si="4"/>
        <v>-576455</v>
      </c>
      <c r="N53" s="56">
        <f t="shared" si="4"/>
        <v>-1835602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-3057467</v>
      </c>
      <c r="X53" s="56">
        <f t="shared" si="4"/>
        <v>-6311352</v>
      </c>
      <c r="Y53" s="56">
        <f t="shared" si="4"/>
        <v>3253885</v>
      </c>
      <c r="Z53" s="57">
        <f>+IF(X53&lt;&gt;0,+(Y53/X53)*100,0)</f>
        <v>-51.556069127502312</v>
      </c>
      <c r="AA53" s="54">
        <f>+AA51-AA52</f>
        <v>-12622710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-631650</v>
      </c>
      <c r="L56" s="50">
        <f t="shared" si="5"/>
        <v>-627497</v>
      </c>
      <c r="M56" s="50">
        <f t="shared" si="5"/>
        <v>-576455</v>
      </c>
      <c r="N56" s="50">
        <f t="shared" si="5"/>
        <v>-1835602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-3057467</v>
      </c>
      <c r="X56" s="50">
        <f t="shared" si="5"/>
        <v>-6311352</v>
      </c>
      <c r="Y56" s="50">
        <f t="shared" si="5"/>
        <v>3253885</v>
      </c>
      <c r="Z56" s="51">
        <f>+IF(X56&lt;&gt;0,+(Y56/X56)*100,0)</f>
        <v>-51.556069127502312</v>
      </c>
      <c r="AA56" s="48">
        <f>SUM(AA53:AA55)</f>
        <v>-12622710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-631650</v>
      </c>
      <c r="L59" s="67">
        <f t="shared" si="6"/>
        <v>-627497</v>
      </c>
      <c r="M59" s="67">
        <f t="shared" si="6"/>
        <v>-576455</v>
      </c>
      <c r="N59" s="67">
        <f t="shared" si="6"/>
        <v>-1835602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-3057467</v>
      </c>
      <c r="X59" s="67">
        <f t="shared" si="6"/>
        <v>-6311352</v>
      </c>
      <c r="Y59" s="67">
        <f t="shared" si="6"/>
        <v>3253885</v>
      </c>
      <c r="Z59" s="68">
        <f>+IF(X59&lt;&gt;0,+(Y59/X59)*100,0)</f>
        <v>-51.556069127502312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323069121</v>
      </c>
      <c r="G8" s="22"/>
      <c r="H8" s="22">
        <v>1086399</v>
      </c>
      <c r="I8" s="22">
        <v>2159963</v>
      </c>
      <c r="J8" s="22">
        <v>3246362</v>
      </c>
      <c r="K8" s="22">
        <v>1071905</v>
      </c>
      <c r="L8" s="22">
        <v>1071797</v>
      </c>
      <c r="M8" s="22">
        <v>1071815</v>
      </c>
      <c r="N8" s="22">
        <v>3215517</v>
      </c>
      <c r="O8" s="22"/>
      <c r="P8" s="22"/>
      <c r="Q8" s="22"/>
      <c r="R8" s="22"/>
      <c r="S8" s="22"/>
      <c r="T8" s="22"/>
      <c r="U8" s="22"/>
      <c r="V8" s="22"/>
      <c r="W8" s="22">
        <v>6461879</v>
      </c>
      <c r="X8" s="22">
        <v>161534556</v>
      </c>
      <c r="Y8" s="22">
        <v>-155072677</v>
      </c>
      <c r="Z8" s="23">
        <v>-95.999692474469683</v>
      </c>
      <c r="AA8" s="20">
        <v>323069121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323069121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1071905</v>
      </c>
      <c r="L32" s="31">
        <f t="shared" si="0"/>
        <v>1071797</v>
      </c>
      <c r="M32" s="31">
        <f t="shared" si="0"/>
        <v>1071815</v>
      </c>
      <c r="N32" s="31">
        <f t="shared" si="0"/>
        <v>3215517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6461879</v>
      </c>
      <c r="X32" s="31">
        <f t="shared" si="0"/>
        <v>161534556</v>
      </c>
      <c r="Y32" s="31">
        <f t="shared" si="0"/>
        <v>-155072677</v>
      </c>
      <c r="Z32" s="32">
        <f>+IF(X32&lt;&gt;0,+(Y32/X32)*100,0)</f>
        <v>-95.999692474469683</v>
      </c>
      <c r="AA32" s="29">
        <f>SUM(AA6:AA31)</f>
        <v>323069121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9535792</v>
      </c>
      <c r="G34" s="22"/>
      <c r="H34" s="22"/>
      <c r="I34" s="22">
        <v>1874853</v>
      </c>
      <c r="J34" s="22">
        <v>1874853</v>
      </c>
      <c r="K34" s="22">
        <v>898594</v>
      </c>
      <c r="L34" s="22">
        <v>916475</v>
      </c>
      <c r="M34" s="22">
        <v>1316423</v>
      </c>
      <c r="N34" s="22">
        <v>3131492</v>
      </c>
      <c r="O34" s="22"/>
      <c r="P34" s="22"/>
      <c r="Q34" s="22"/>
      <c r="R34" s="22"/>
      <c r="S34" s="22"/>
      <c r="T34" s="22"/>
      <c r="U34" s="22"/>
      <c r="V34" s="22"/>
      <c r="W34" s="22">
        <v>5006345</v>
      </c>
      <c r="X34" s="22">
        <v>4767948</v>
      </c>
      <c r="Y34" s="22">
        <v>238397</v>
      </c>
      <c r="Z34" s="23">
        <v>4.9999916106467603</v>
      </c>
      <c r="AA34" s="20">
        <v>9535792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225006</v>
      </c>
      <c r="Y37" s="22">
        <v>-225006</v>
      </c>
      <c r="Z37" s="23">
        <v>-100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783597</v>
      </c>
      <c r="G41" s="22"/>
      <c r="H41" s="22"/>
      <c r="I41" s="22">
        <v>41657</v>
      </c>
      <c r="J41" s="22">
        <v>41657</v>
      </c>
      <c r="K41" s="22">
        <v>199500</v>
      </c>
      <c r="L41" s="22"/>
      <c r="M41" s="22">
        <v>63558</v>
      </c>
      <c r="N41" s="22">
        <v>263058</v>
      </c>
      <c r="O41" s="22"/>
      <c r="P41" s="22"/>
      <c r="Q41" s="22"/>
      <c r="R41" s="22"/>
      <c r="S41" s="22"/>
      <c r="T41" s="22"/>
      <c r="U41" s="22"/>
      <c r="V41" s="22"/>
      <c r="W41" s="22">
        <v>304715</v>
      </c>
      <c r="X41" s="22">
        <v>391806</v>
      </c>
      <c r="Y41" s="22">
        <v>-87091</v>
      </c>
      <c r="Z41" s="23">
        <v>-22.228092474336787</v>
      </c>
      <c r="AA41" s="20">
        <v>783597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>
        <v>125281</v>
      </c>
      <c r="M44" s="22"/>
      <c r="N44" s="22">
        <v>125281</v>
      </c>
      <c r="O44" s="22"/>
      <c r="P44" s="22"/>
      <c r="Q44" s="22"/>
      <c r="R44" s="22"/>
      <c r="S44" s="22"/>
      <c r="T44" s="22"/>
      <c r="U44" s="22"/>
      <c r="V44" s="22"/>
      <c r="W44" s="22">
        <v>125281</v>
      </c>
      <c r="X44" s="22">
        <v>266364</v>
      </c>
      <c r="Y44" s="22">
        <v>-141083</v>
      </c>
      <c r="Z44" s="23">
        <v>-52.966241684311697</v>
      </c>
      <c r="AA44" s="20">
        <v>532715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11302104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1098094</v>
      </c>
      <c r="L47" s="31">
        <f t="shared" si="1"/>
        <v>1041756</v>
      </c>
      <c r="M47" s="31">
        <f t="shared" si="1"/>
        <v>1379981</v>
      </c>
      <c r="N47" s="31">
        <f t="shared" si="1"/>
        <v>3519831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5436341</v>
      </c>
      <c r="X47" s="31">
        <f t="shared" si="1"/>
        <v>5651124</v>
      </c>
      <c r="Y47" s="31">
        <f t="shared" si="1"/>
        <v>-214783</v>
      </c>
      <c r="Z47" s="32">
        <f>+IF(X47&lt;&gt;0,+(Y47/X47)*100,0)</f>
        <v>-3.8007129201199619</v>
      </c>
      <c r="AA47" s="29">
        <f>SUM(AA34:AA46)</f>
        <v>11302104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311767017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-26189</v>
      </c>
      <c r="L48" s="41">
        <f t="shared" si="2"/>
        <v>30041</v>
      </c>
      <c r="M48" s="41">
        <f t="shared" si="2"/>
        <v>-308166</v>
      </c>
      <c r="N48" s="41">
        <f t="shared" si="2"/>
        <v>-304314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1025538</v>
      </c>
      <c r="X48" s="41">
        <f t="shared" si="2"/>
        <v>155883432</v>
      </c>
      <c r="Y48" s="41">
        <f t="shared" si="2"/>
        <v>-154857894</v>
      </c>
      <c r="Z48" s="42">
        <f>+IF(X48&lt;&gt;0,+(Y48/X48)*100,0)</f>
        <v>-99.34211225218597</v>
      </c>
      <c r="AA48" s="39">
        <f>+AA32-AA47</f>
        <v>311767017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311767017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-26189</v>
      </c>
      <c r="L51" s="50">
        <f t="shared" si="3"/>
        <v>30041</v>
      </c>
      <c r="M51" s="50">
        <f t="shared" si="3"/>
        <v>-308166</v>
      </c>
      <c r="N51" s="50">
        <f t="shared" si="3"/>
        <v>-304314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1025538</v>
      </c>
      <c r="X51" s="50">
        <f t="shared" si="3"/>
        <v>155883432</v>
      </c>
      <c r="Y51" s="50">
        <f t="shared" si="3"/>
        <v>-154857894</v>
      </c>
      <c r="Z51" s="51">
        <f>+IF(X51&lt;&gt;0,+(Y51/X51)*100,0)</f>
        <v>-99.34211225218597</v>
      </c>
      <c r="AA51" s="48">
        <f>SUM(AA48:AA50)</f>
        <v>311767017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311767017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-26189</v>
      </c>
      <c r="L53" s="56">
        <f t="shared" si="4"/>
        <v>30041</v>
      </c>
      <c r="M53" s="56">
        <f t="shared" si="4"/>
        <v>-308166</v>
      </c>
      <c r="N53" s="56">
        <f t="shared" si="4"/>
        <v>-304314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1025538</v>
      </c>
      <c r="X53" s="56">
        <f t="shared" si="4"/>
        <v>155883432</v>
      </c>
      <c r="Y53" s="56">
        <f t="shared" si="4"/>
        <v>-154857894</v>
      </c>
      <c r="Z53" s="57">
        <f>+IF(X53&lt;&gt;0,+(Y53/X53)*100,0)</f>
        <v>-99.34211225218597</v>
      </c>
      <c r="AA53" s="54">
        <f>+AA51-AA52</f>
        <v>311767017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311767017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-26189</v>
      </c>
      <c r="L56" s="50">
        <f t="shared" si="5"/>
        <v>30041</v>
      </c>
      <c r="M56" s="50">
        <f t="shared" si="5"/>
        <v>-308166</v>
      </c>
      <c r="N56" s="50">
        <f t="shared" si="5"/>
        <v>-304314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1025538</v>
      </c>
      <c r="X56" s="50">
        <f t="shared" si="5"/>
        <v>155883432</v>
      </c>
      <c r="Y56" s="50">
        <f t="shared" si="5"/>
        <v>-154857894</v>
      </c>
      <c r="Z56" s="51">
        <f>+IF(X56&lt;&gt;0,+(Y56/X56)*100,0)</f>
        <v>-99.34211225218597</v>
      </c>
      <c r="AA56" s="48">
        <f>SUM(AA53:AA55)</f>
        <v>311767017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311767017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-26189</v>
      </c>
      <c r="L59" s="67">
        <f t="shared" si="6"/>
        <v>30041</v>
      </c>
      <c r="M59" s="67">
        <f t="shared" si="6"/>
        <v>-308166</v>
      </c>
      <c r="N59" s="67">
        <f t="shared" si="6"/>
        <v>-304314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1025538</v>
      </c>
      <c r="X59" s="67">
        <f t="shared" si="6"/>
        <v>155883432</v>
      </c>
      <c r="Y59" s="67">
        <f t="shared" si="6"/>
        <v>-154857894</v>
      </c>
      <c r="Z59" s="68">
        <f>+IF(X59&lt;&gt;0,+(Y59/X59)*100,0)</f>
        <v>-99.34211225218597</v>
      </c>
      <c r="AA59" s="65">
        <f>SUM(AA56:AA58)</f>
        <v>311767017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>
        <v>4551924</v>
      </c>
      <c r="L8" s="22">
        <v>4555521</v>
      </c>
      <c r="M8" s="22">
        <v>4550585</v>
      </c>
      <c r="N8" s="22">
        <v>13658030</v>
      </c>
      <c r="O8" s="22"/>
      <c r="P8" s="22"/>
      <c r="Q8" s="22"/>
      <c r="R8" s="22"/>
      <c r="S8" s="22"/>
      <c r="T8" s="22"/>
      <c r="U8" s="22"/>
      <c r="V8" s="22"/>
      <c r="W8" s="22">
        <v>26977514</v>
      </c>
      <c r="X8" s="22">
        <v>27677154</v>
      </c>
      <c r="Y8" s="22">
        <v>-699640</v>
      </c>
      <c r="Z8" s="23">
        <v>-2.5278610654838283</v>
      </c>
      <c r="AA8" s="20">
        <v>55354298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81600</v>
      </c>
      <c r="Y10" s="22">
        <v>-81600</v>
      </c>
      <c r="Z10" s="23">
        <v>-100</v>
      </c>
      <c r="AA10" s="20">
        <v>163196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493326</v>
      </c>
      <c r="Y13" s="22">
        <v>-493326</v>
      </c>
      <c r="Z13" s="23">
        <v>-100</v>
      </c>
      <c r="AA13" s="20">
        <v>986657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4551924</v>
      </c>
      <c r="L32" s="31">
        <f t="shared" si="0"/>
        <v>4555521</v>
      </c>
      <c r="M32" s="31">
        <f t="shared" si="0"/>
        <v>4550585</v>
      </c>
      <c r="N32" s="31">
        <f t="shared" si="0"/>
        <v>13658030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26977514</v>
      </c>
      <c r="X32" s="31">
        <f t="shared" si="0"/>
        <v>28252080</v>
      </c>
      <c r="Y32" s="31">
        <f t="shared" si="0"/>
        <v>-1274566</v>
      </c>
      <c r="Z32" s="32">
        <f>+IF(X32&lt;&gt;0,+(Y32/X32)*100,0)</f>
        <v>-4.5114058858675188</v>
      </c>
      <c r="AA32" s="29">
        <f>SUM(AA6:AA31)</f>
        <v>56504151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>
        <v>1554623</v>
      </c>
      <c r="L34" s="22">
        <v>1502187</v>
      </c>
      <c r="M34" s="22">
        <v>1448067</v>
      </c>
      <c r="N34" s="22">
        <v>4504877</v>
      </c>
      <c r="O34" s="22"/>
      <c r="P34" s="22"/>
      <c r="Q34" s="22"/>
      <c r="R34" s="22"/>
      <c r="S34" s="22"/>
      <c r="T34" s="22"/>
      <c r="U34" s="22"/>
      <c r="V34" s="22"/>
      <c r="W34" s="22">
        <v>8733536</v>
      </c>
      <c r="X34" s="22">
        <v>8432826</v>
      </c>
      <c r="Y34" s="22">
        <v>300710</v>
      </c>
      <c r="Z34" s="23">
        <v>3.5659457458270807</v>
      </c>
      <c r="AA34" s="20">
        <v>16865673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498754</v>
      </c>
      <c r="G37" s="22">
        <v>46402</v>
      </c>
      <c r="H37" s="22">
        <v>30388</v>
      </c>
      <c r="I37" s="22">
        <v>10817</v>
      </c>
      <c r="J37" s="22">
        <v>87607</v>
      </c>
      <c r="K37" s="22">
        <v>25910</v>
      </c>
      <c r="L37" s="22">
        <v>43733</v>
      </c>
      <c r="M37" s="22"/>
      <c r="N37" s="22">
        <v>69643</v>
      </c>
      <c r="O37" s="22"/>
      <c r="P37" s="22"/>
      <c r="Q37" s="22"/>
      <c r="R37" s="22"/>
      <c r="S37" s="22"/>
      <c r="T37" s="22"/>
      <c r="U37" s="22"/>
      <c r="V37" s="22"/>
      <c r="W37" s="22">
        <v>157250</v>
      </c>
      <c r="X37" s="22">
        <v>249378</v>
      </c>
      <c r="Y37" s="22">
        <v>-92128</v>
      </c>
      <c r="Z37" s="23">
        <v>-36.94311446879837</v>
      </c>
      <c r="AA37" s="20">
        <v>498754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556944</v>
      </c>
      <c r="Y39" s="22">
        <v>-556944</v>
      </c>
      <c r="Z39" s="23">
        <v>-100</v>
      </c>
      <c r="AA39" s="20">
        <v>1113888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>
        <v>2802870</v>
      </c>
      <c r="M41" s="22"/>
      <c r="N41" s="22">
        <v>2802870</v>
      </c>
      <c r="O41" s="22"/>
      <c r="P41" s="22"/>
      <c r="Q41" s="22"/>
      <c r="R41" s="22"/>
      <c r="S41" s="22"/>
      <c r="T41" s="22"/>
      <c r="U41" s="22"/>
      <c r="V41" s="22"/>
      <c r="W41" s="22">
        <v>2802870</v>
      </c>
      <c r="X41" s="22">
        <v>15000</v>
      </c>
      <c r="Y41" s="22">
        <v>2787870</v>
      </c>
      <c r="Z41" s="23">
        <v>18585.8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590189</v>
      </c>
      <c r="G44" s="22">
        <v>10976</v>
      </c>
      <c r="H44" s="22">
        <v>52166</v>
      </c>
      <c r="I44" s="22">
        <v>10744</v>
      </c>
      <c r="J44" s="22">
        <v>73886</v>
      </c>
      <c r="K44" s="22">
        <v>12443</v>
      </c>
      <c r="L44" s="22">
        <v>34550</v>
      </c>
      <c r="M44" s="22">
        <v>140252</v>
      </c>
      <c r="N44" s="22">
        <v>187245</v>
      </c>
      <c r="O44" s="22"/>
      <c r="P44" s="22"/>
      <c r="Q44" s="22"/>
      <c r="R44" s="22"/>
      <c r="S44" s="22"/>
      <c r="T44" s="22"/>
      <c r="U44" s="22"/>
      <c r="V44" s="22"/>
      <c r="W44" s="22">
        <v>261131</v>
      </c>
      <c r="X44" s="22">
        <v>295092</v>
      </c>
      <c r="Y44" s="22">
        <v>-33961</v>
      </c>
      <c r="Z44" s="23">
        <v>-11.508614262670624</v>
      </c>
      <c r="AA44" s="20">
        <v>590189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19098504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1592976</v>
      </c>
      <c r="L47" s="31">
        <f t="shared" si="1"/>
        <v>4383340</v>
      </c>
      <c r="M47" s="31">
        <f t="shared" si="1"/>
        <v>1588319</v>
      </c>
      <c r="N47" s="31">
        <f t="shared" si="1"/>
        <v>7564635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11954787</v>
      </c>
      <c r="X47" s="31">
        <f t="shared" si="1"/>
        <v>9549240</v>
      </c>
      <c r="Y47" s="31">
        <f t="shared" si="1"/>
        <v>2405547</v>
      </c>
      <c r="Z47" s="32">
        <f>+IF(X47&lt;&gt;0,+(Y47/X47)*100,0)</f>
        <v>25.190978549078253</v>
      </c>
      <c r="AA47" s="29">
        <f>SUM(AA34:AA46)</f>
        <v>19098504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37405647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2958948</v>
      </c>
      <c r="L48" s="41">
        <f t="shared" si="2"/>
        <v>172181</v>
      </c>
      <c r="M48" s="41">
        <f t="shared" si="2"/>
        <v>2962266</v>
      </c>
      <c r="N48" s="41">
        <f t="shared" si="2"/>
        <v>6093395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15022727</v>
      </c>
      <c r="X48" s="41">
        <f t="shared" si="2"/>
        <v>18702840</v>
      </c>
      <c r="Y48" s="41">
        <f t="shared" si="2"/>
        <v>-3680113</v>
      </c>
      <c r="Z48" s="42">
        <f>+IF(X48&lt;&gt;0,+(Y48/X48)*100,0)</f>
        <v>-19.676760320892441</v>
      </c>
      <c r="AA48" s="39">
        <f>+AA32-AA47</f>
        <v>37405647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37405647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2958948</v>
      </c>
      <c r="L51" s="50">
        <f t="shared" si="3"/>
        <v>172181</v>
      </c>
      <c r="M51" s="50">
        <f t="shared" si="3"/>
        <v>2962266</v>
      </c>
      <c r="N51" s="50">
        <f t="shared" si="3"/>
        <v>6093395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15022727</v>
      </c>
      <c r="X51" s="50">
        <f t="shared" si="3"/>
        <v>18702840</v>
      </c>
      <c r="Y51" s="50">
        <f t="shared" si="3"/>
        <v>-3680113</v>
      </c>
      <c r="Z51" s="51">
        <f>+IF(X51&lt;&gt;0,+(Y51/X51)*100,0)</f>
        <v>-19.676760320892441</v>
      </c>
      <c r="AA51" s="48">
        <f>SUM(AA48:AA50)</f>
        <v>37405647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37405647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2958948</v>
      </c>
      <c r="L53" s="56">
        <f t="shared" si="4"/>
        <v>172181</v>
      </c>
      <c r="M53" s="56">
        <f t="shared" si="4"/>
        <v>2962266</v>
      </c>
      <c r="N53" s="56">
        <f t="shared" si="4"/>
        <v>6093395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15022727</v>
      </c>
      <c r="X53" s="56">
        <f t="shared" si="4"/>
        <v>18702840</v>
      </c>
      <c r="Y53" s="56">
        <f t="shared" si="4"/>
        <v>-3680113</v>
      </c>
      <c r="Z53" s="57">
        <f>+IF(X53&lt;&gt;0,+(Y53/X53)*100,0)</f>
        <v>-19.676760320892441</v>
      </c>
      <c r="AA53" s="54">
        <f>+AA51-AA52</f>
        <v>37405647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37405647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2958948</v>
      </c>
      <c r="L56" s="50">
        <f t="shared" si="5"/>
        <v>172181</v>
      </c>
      <c r="M56" s="50">
        <f t="shared" si="5"/>
        <v>2962266</v>
      </c>
      <c r="N56" s="50">
        <f t="shared" si="5"/>
        <v>6093395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15022727</v>
      </c>
      <c r="X56" s="50">
        <f t="shared" si="5"/>
        <v>18702840</v>
      </c>
      <c r="Y56" s="50">
        <f t="shared" si="5"/>
        <v>-3680113</v>
      </c>
      <c r="Z56" s="51">
        <f>+IF(X56&lt;&gt;0,+(Y56/X56)*100,0)</f>
        <v>-19.676760320892441</v>
      </c>
      <c r="AA56" s="48">
        <f>SUM(AA53:AA55)</f>
        <v>37405647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37405647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2958948</v>
      </c>
      <c r="L59" s="67">
        <f t="shared" si="6"/>
        <v>172181</v>
      </c>
      <c r="M59" s="67">
        <f t="shared" si="6"/>
        <v>2962266</v>
      </c>
      <c r="N59" s="67">
        <f t="shared" si="6"/>
        <v>6093395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15022727</v>
      </c>
      <c r="X59" s="67">
        <f t="shared" si="6"/>
        <v>18702840</v>
      </c>
      <c r="Y59" s="67">
        <f t="shared" si="6"/>
        <v>-3680113</v>
      </c>
      <c r="Z59" s="68">
        <f>+IF(X59&lt;&gt;0,+(Y59/X59)*100,0)</f>
        <v>-19.676760320892441</v>
      </c>
      <c r="AA59" s="65">
        <f>SUM(AA56:AA58)</f>
        <v>37405647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>
        <v>1707500</v>
      </c>
      <c r="M8" s="22">
        <v>1707500</v>
      </c>
      <c r="N8" s="22">
        <v>3415000</v>
      </c>
      <c r="O8" s="22"/>
      <c r="P8" s="22"/>
      <c r="Q8" s="22"/>
      <c r="R8" s="22"/>
      <c r="S8" s="22"/>
      <c r="T8" s="22"/>
      <c r="U8" s="22"/>
      <c r="V8" s="22"/>
      <c r="W8" s="22">
        <v>3415000</v>
      </c>
      <c r="X8" s="22">
        <v>23287500</v>
      </c>
      <c r="Y8" s="22">
        <v>-19872500</v>
      </c>
      <c r="Z8" s="23">
        <v>-85.335480407944175</v>
      </c>
      <c r="AA8" s="20">
        <v>46575000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1707500</v>
      </c>
      <c r="M32" s="31">
        <f t="shared" si="0"/>
        <v>1707500</v>
      </c>
      <c r="N32" s="31">
        <f t="shared" si="0"/>
        <v>3415000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3415000</v>
      </c>
      <c r="X32" s="31">
        <f t="shared" si="0"/>
        <v>23287500</v>
      </c>
      <c r="Y32" s="31">
        <f t="shared" si="0"/>
        <v>-19872500</v>
      </c>
      <c r="Z32" s="32">
        <f>+IF(X32&lt;&gt;0,+(Y32/X32)*100,0)</f>
        <v>-85.335480407944175</v>
      </c>
      <c r="AA32" s="29">
        <f>SUM(AA6:AA31)</f>
        <v>46575000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1872300</v>
      </c>
      <c r="Y34" s="22">
        <v>-1872300</v>
      </c>
      <c r="Z34" s="23">
        <v>-100</v>
      </c>
      <c r="AA34" s="20">
        <v>3744602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1972302</v>
      </c>
      <c r="Y47" s="31">
        <f t="shared" si="1"/>
        <v>-1972302</v>
      </c>
      <c r="Z47" s="32">
        <f>+IF(X47&lt;&gt;0,+(Y47/X47)*100,0)</f>
        <v>-100</v>
      </c>
      <c r="AA47" s="29">
        <f>SUM(AA34:AA46)</f>
        <v>3944602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1707500</v>
      </c>
      <c r="M48" s="41">
        <f t="shared" si="2"/>
        <v>1707500</v>
      </c>
      <c r="N48" s="41">
        <f t="shared" si="2"/>
        <v>3415000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3415000</v>
      </c>
      <c r="X48" s="41">
        <f t="shared" si="2"/>
        <v>21315198</v>
      </c>
      <c r="Y48" s="41">
        <f t="shared" si="2"/>
        <v>-17900198</v>
      </c>
      <c r="Z48" s="42">
        <f>+IF(X48&lt;&gt;0,+(Y48/X48)*100,0)</f>
        <v>-83.978567780604237</v>
      </c>
      <c r="AA48" s="39">
        <f>+AA32-AA47</f>
        <v>42630398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1707500</v>
      </c>
      <c r="M51" s="50">
        <f t="shared" si="3"/>
        <v>1707500</v>
      </c>
      <c r="N51" s="50">
        <f t="shared" si="3"/>
        <v>3415000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3415000</v>
      </c>
      <c r="X51" s="50">
        <f t="shared" si="3"/>
        <v>21315198</v>
      </c>
      <c r="Y51" s="50">
        <f t="shared" si="3"/>
        <v>-17900198</v>
      </c>
      <c r="Z51" s="51">
        <f>+IF(X51&lt;&gt;0,+(Y51/X51)*100,0)</f>
        <v>-83.978567780604237</v>
      </c>
      <c r="AA51" s="48">
        <f>SUM(AA48:AA50)</f>
        <v>42630398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1707500</v>
      </c>
      <c r="M53" s="56">
        <f t="shared" si="4"/>
        <v>1707500</v>
      </c>
      <c r="N53" s="56">
        <f t="shared" si="4"/>
        <v>3415000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3415000</v>
      </c>
      <c r="X53" s="56">
        <f t="shared" si="4"/>
        <v>21315198</v>
      </c>
      <c r="Y53" s="56">
        <f t="shared" si="4"/>
        <v>-17900198</v>
      </c>
      <c r="Z53" s="57">
        <f>+IF(X53&lt;&gt;0,+(Y53/X53)*100,0)</f>
        <v>-83.978567780604237</v>
      </c>
      <c r="AA53" s="54">
        <f>+AA51-AA52</f>
        <v>42630398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1707500</v>
      </c>
      <c r="M56" s="50">
        <f t="shared" si="5"/>
        <v>1707500</v>
      </c>
      <c r="N56" s="50">
        <f t="shared" si="5"/>
        <v>3415000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3415000</v>
      </c>
      <c r="X56" s="50">
        <f t="shared" si="5"/>
        <v>21315198</v>
      </c>
      <c r="Y56" s="50">
        <f t="shared" si="5"/>
        <v>-17900198</v>
      </c>
      <c r="Z56" s="51">
        <f>+IF(X56&lt;&gt;0,+(Y56/X56)*100,0)</f>
        <v>-83.978567780604237</v>
      </c>
      <c r="AA56" s="48">
        <f>SUM(AA53:AA55)</f>
        <v>42630398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1707500</v>
      </c>
      <c r="M59" s="67">
        <f t="shared" si="6"/>
        <v>1707500</v>
      </c>
      <c r="N59" s="67">
        <f t="shared" si="6"/>
        <v>3415000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3415000</v>
      </c>
      <c r="X59" s="67">
        <f t="shared" si="6"/>
        <v>21315198</v>
      </c>
      <c r="Y59" s="67">
        <f t="shared" si="6"/>
        <v>-17900198</v>
      </c>
      <c r="Z59" s="68">
        <f>+IF(X59&lt;&gt;0,+(Y59/X59)*100,0)</f>
        <v>-83.978567780604237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>
        <v>21356</v>
      </c>
      <c r="L8" s="22">
        <v>33425</v>
      </c>
      <c r="M8" s="22">
        <v>21251</v>
      </c>
      <c r="N8" s="22">
        <v>76032</v>
      </c>
      <c r="O8" s="22"/>
      <c r="P8" s="22"/>
      <c r="Q8" s="22"/>
      <c r="R8" s="22"/>
      <c r="S8" s="22"/>
      <c r="T8" s="22"/>
      <c r="U8" s="22"/>
      <c r="V8" s="22"/>
      <c r="W8" s="22">
        <v>144119</v>
      </c>
      <c r="X8" s="22">
        <v>413856</v>
      </c>
      <c r="Y8" s="22">
        <v>-269737</v>
      </c>
      <c r="Z8" s="23">
        <v>-65.176534833371988</v>
      </c>
      <c r="AA8" s="20">
        <v>827712</v>
      </c>
    </row>
    <row r="9" spans="1:27" ht="13.5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40116</v>
      </c>
      <c r="F10" s="22">
        <v>40116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20058</v>
      </c>
      <c r="Y10" s="22">
        <v>-20058</v>
      </c>
      <c r="Z10" s="23">
        <v>-100</v>
      </c>
      <c r="AA10" s="20">
        <v>40116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>
        <v>5666618</v>
      </c>
      <c r="N25" s="22">
        <v>5666618</v>
      </c>
      <c r="O25" s="22"/>
      <c r="P25" s="22"/>
      <c r="Q25" s="22"/>
      <c r="R25" s="22"/>
      <c r="S25" s="22"/>
      <c r="T25" s="22"/>
      <c r="U25" s="22"/>
      <c r="V25" s="22"/>
      <c r="W25" s="22">
        <v>12749927</v>
      </c>
      <c r="X25" s="22">
        <v>8500002</v>
      </c>
      <c r="Y25" s="22">
        <v>4249925</v>
      </c>
      <c r="Z25" s="23">
        <v>49.99910588256332</v>
      </c>
      <c r="AA25" s="20">
        <v>17000004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17867832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2606</v>
      </c>
      <c r="L32" s="31">
        <f t="shared" si="0"/>
        <v>33425</v>
      </c>
      <c r="M32" s="31">
        <f t="shared" si="0"/>
        <v>5669119</v>
      </c>
      <c r="N32" s="31">
        <f t="shared" si="0"/>
        <v>5705150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12800296</v>
      </c>
      <c r="X32" s="31">
        <f t="shared" si="0"/>
        <v>8933916</v>
      </c>
      <c r="Y32" s="31">
        <f t="shared" si="0"/>
        <v>3866380</v>
      </c>
      <c r="Z32" s="32">
        <f>+IF(X32&lt;&gt;0,+(Y32/X32)*100,0)</f>
        <v>43.277550404548244</v>
      </c>
      <c r="AA32" s="29">
        <f>SUM(AA6:AA31)</f>
        <v>17867832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14594700</v>
      </c>
      <c r="G34" s="22">
        <v>1219865</v>
      </c>
      <c r="H34" s="22">
        <v>1439132</v>
      </c>
      <c r="I34" s="22">
        <v>1214582</v>
      </c>
      <c r="J34" s="22">
        <v>3873579</v>
      </c>
      <c r="K34" s="22">
        <v>1107710</v>
      </c>
      <c r="L34" s="22">
        <v>1125238</v>
      </c>
      <c r="M34" s="22">
        <v>1151673</v>
      </c>
      <c r="N34" s="22">
        <v>3384621</v>
      </c>
      <c r="O34" s="22"/>
      <c r="P34" s="22"/>
      <c r="Q34" s="22"/>
      <c r="R34" s="22"/>
      <c r="S34" s="22"/>
      <c r="T34" s="22"/>
      <c r="U34" s="22"/>
      <c r="V34" s="22"/>
      <c r="W34" s="22">
        <v>7258200</v>
      </c>
      <c r="X34" s="22">
        <v>7297350</v>
      </c>
      <c r="Y34" s="22">
        <v>-39150</v>
      </c>
      <c r="Z34" s="23">
        <v>-0.53649612530576174</v>
      </c>
      <c r="AA34" s="20">
        <v>14594700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3300000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3137</v>
      </c>
      <c r="X37" s="22">
        <v>1650000</v>
      </c>
      <c r="Y37" s="22">
        <v>-1646863</v>
      </c>
      <c r="Z37" s="23">
        <v>-99.809878787878787</v>
      </c>
      <c r="AA37" s="20">
        <v>3300000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424056</v>
      </c>
      <c r="G44" s="22">
        <v>10118</v>
      </c>
      <c r="H44" s="22">
        <v>12351</v>
      </c>
      <c r="I44" s="22">
        <v>10106</v>
      </c>
      <c r="J44" s="22">
        <v>32575</v>
      </c>
      <c r="K44" s="22">
        <v>8993</v>
      </c>
      <c r="L44" s="22">
        <v>9268</v>
      </c>
      <c r="M44" s="22">
        <v>9532</v>
      </c>
      <c r="N44" s="22">
        <v>27793</v>
      </c>
      <c r="O44" s="22"/>
      <c r="P44" s="22"/>
      <c r="Q44" s="22"/>
      <c r="R44" s="22"/>
      <c r="S44" s="22"/>
      <c r="T44" s="22"/>
      <c r="U44" s="22"/>
      <c r="V44" s="22"/>
      <c r="W44" s="22">
        <v>60368</v>
      </c>
      <c r="X44" s="22">
        <v>212028</v>
      </c>
      <c r="Y44" s="22">
        <v>-151660</v>
      </c>
      <c r="Z44" s="23">
        <v>-71.528288716584598</v>
      </c>
      <c r="AA44" s="20">
        <v>424056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18318756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1116703</v>
      </c>
      <c r="L47" s="31">
        <f t="shared" si="1"/>
        <v>1134506</v>
      </c>
      <c r="M47" s="31">
        <f t="shared" si="1"/>
        <v>1161205</v>
      </c>
      <c r="N47" s="31">
        <f t="shared" si="1"/>
        <v>3412414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7321705</v>
      </c>
      <c r="X47" s="31">
        <f t="shared" si="1"/>
        <v>9159378</v>
      </c>
      <c r="Y47" s="31">
        <f t="shared" si="1"/>
        <v>-1837673</v>
      </c>
      <c r="Z47" s="32">
        <f>+IF(X47&lt;&gt;0,+(Y47/X47)*100,0)</f>
        <v>-20.063294690971372</v>
      </c>
      <c r="AA47" s="29">
        <f>SUM(AA34:AA46)</f>
        <v>18318756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-450924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-1114097</v>
      </c>
      <c r="L48" s="41">
        <f t="shared" si="2"/>
        <v>-1101081</v>
      </c>
      <c r="M48" s="41">
        <f t="shared" si="2"/>
        <v>4507914</v>
      </c>
      <c r="N48" s="41">
        <f t="shared" si="2"/>
        <v>2292736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5478591</v>
      </c>
      <c r="X48" s="41">
        <f t="shared" si="2"/>
        <v>-225462</v>
      </c>
      <c r="Y48" s="41">
        <f t="shared" si="2"/>
        <v>5704053</v>
      </c>
      <c r="Z48" s="42">
        <f>+IF(X48&lt;&gt;0,+(Y48/X48)*100,0)</f>
        <v>-2529.9398568273145</v>
      </c>
      <c r="AA48" s="39">
        <f>+AA32-AA47</f>
        <v>-450924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-450924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-1114097</v>
      </c>
      <c r="L51" s="50">
        <f t="shared" si="3"/>
        <v>-1101081</v>
      </c>
      <c r="M51" s="50">
        <f t="shared" si="3"/>
        <v>4507914</v>
      </c>
      <c r="N51" s="50">
        <f t="shared" si="3"/>
        <v>2292736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5478591</v>
      </c>
      <c r="X51" s="50">
        <f t="shared" si="3"/>
        <v>-225462</v>
      </c>
      <c r="Y51" s="50">
        <f t="shared" si="3"/>
        <v>5704053</v>
      </c>
      <c r="Z51" s="51">
        <f>+IF(X51&lt;&gt;0,+(Y51/X51)*100,0)</f>
        <v>-2529.9398568273145</v>
      </c>
      <c r="AA51" s="48">
        <f>SUM(AA48:AA50)</f>
        <v>-450924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-450924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-1114097</v>
      </c>
      <c r="L53" s="56">
        <f t="shared" si="4"/>
        <v>-1101081</v>
      </c>
      <c r="M53" s="56">
        <f t="shared" si="4"/>
        <v>4507914</v>
      </c>
      <c r="N53" s="56">
        <f t="shared" si="4"/>
        <v>2292736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5478591</v>
      </c>
      <c r="X53" s="56">
        <f t="shared" si="4"/>
        <v>-225462</v>
      </c>
      <c r="Y53" s="56">
        <f t="shared" si="4"/>
        <v>5704053</v>
      </c>
      <c r="Z53" s="57">
        <f>+IF(X53&lt;&gt;0,+(Y53/X53)*100,0)</f>
        <v>-2529.9398568273145</v>
      </c>
      <c r="AA53" s="54">
        <f>+AA51-AA52</f>
        <v>-450924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-450924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-1114097</v>
      </c>
      <c r="L56" s="50">
        <f t="shared" si="5"/>
        <v>-1101081</v>
      </c>
      <c r="M56" s="50">
        <f t="shared" si="5"/>
        <v>4507914</v>
      </c>
      <c r="N56" s="50">
        <f t="shared" si="5"/>
        <v>2292736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5478591</v>
      </c>
      <c r="X56" s="50">
        <f t="shared" si="5"/>
        <v>-225462</v>
      </c>
      <c r="Y56" s="50">
        <f t="shared" si="5"/>
        <v>5704053</v>
      </c>
      <c r="Z56" s="51">
        <f>+IF(X56&lt;&gt;0,+(Y56/X56)*100,0)</f>
        <v>-2529.9398568273145</v>
      </c>
      <c r="AA56" s="48">
        <f>SUM(AA53:AA55)</f>
        <v>-450924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-450924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-1114097</v>
      </c>
      <c r="L59" s="67">
        <f t="shared" si="6"/>
        <v>-1101081</v>
      </c>
      <c r="M59" s="67">
        <f t="shared" si="6"/>
        <v>4507914</v>
      </c>
      <c r="N59" s="67">
        <f t="shared" si="6"/>
        <v>2292736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5478591</v>
      </c>
      <c r="X59" s="67">
        <f t="shared" si="6"/>
        <v>-225462</v>
      </c>
      <c r="Y59" s="67">
        <f t="shared" si="6"/>
        <v>5704053</v>
      </c>
      <c r="Z59" s="68">
        <f>+IF(X59&lt;&gt;0,+(Y59/X59)*100,0)</f>
        <v>-2529.9398568273145</v>
      </c>
      <c r="AA59" s="65">
        <f>SUM(AA56:AA58)</f>
        <v>-450924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>
        <v>3984347</v>
      </c>
      <c r="N37" s="22">
        <v>3984347</v>
      </c>
      <c r="O37" s="22"/>
      <c r="P37" s="22"/>
      <c r="Q37" s="22"/>
      <c r="R37" s="22"/>
      <c r="S37" s="22"/>
      <c r="T37" s="22"/>
      <c r="U37" s="22"/>
      <c r="V37" s="22"/>
      <c r="W37" s="22">
        <v>3984347</v>
      </c>
      <c r="X37" s="22"/>
      <c r="Y37" s="22">
        <v>3984347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9141472</v>
      </c>
      <c r="J41" s="22">
        <v>9141472</v>
      </c>
      <c r="K41" s="22">
        <v>20451752</v>
      </c>
      <c r="L41" s="22">
        <v>12257819</v>
      </c>
      <c r="M41" s="22">
        <v>26267694</v>
      </c>
      <c r="N41" s="22">
        <v>58977265</v>
      </c>
      <c r="O41" s="22"/>
      <c r="P41" s="22"/>
      <c r="Q41" s="22"/>
      <c r="R41" s="22"/>
      <c r="S41" s="22"/>
      <c r="T41" s="22"/>
      <c r="U41" s="22"/>
      <c r="V41" s="22"/>
      <c r="W41" s="22">
        <v>68118737</v>
      </c>
      <c r="X41" s="22"/>
      <c r="Y41" s="22">
        <v>68118737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20451752</v>
      </c>
      <c r="L47" s="31">
        <f t="shared" si="1"/>
        <v>12257819</v>
      </c>
      <c r="M47" s="31">
        <f t="shared" si="1"/>
        <v>30252041</v>
      </c>
      <c r="N47" s="31">
        <f t="shared" si="1"/>
        <v>62961612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72103084</v>
      </c>
      <c r="X47" s="31">
        <f t="shared" si="1"/>
        <v>0</v>
      </c>
      <c r="Y47" s="31">
        <f t="shared" si="1"/>
        <v>72103084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-20451752</v>
      </c>
      <c r="L48" s="41">
        <f t="shared" si="2"/>
        <v>-12257819</v>
      </c>
      <c r="M48" s="41">
        <f t="shared" si="2"/>
        <v>-30252041</v>
      </c>
      <c r="N48" s="41">
        <f t="shared" si="2"/>
        <v>-62961612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-72103084</v>
      </c>
      <c r="X48" s="41">
        <f t="shared" si="2"/>
        <v>0</v>
      </c>
      <c r="Y48" s="41">
        <f t="shared" si="2"/>
        <v>-72103084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-20451752</v>
      </c>
      <c r="L51" s="50">
        <f t="shared" si="3"/>
        <v>-12257819</v>
      </c>
      <c r="M51" s="50">
        <f t="shared" si="3"/>
        <v>-30252041</v>
      </c>
      <c r="N51" s="50">
        <f t="shared" si="3"/>
        <v>-62961612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-72103084</v>
      </c>
      <c r="X51" s="50">
        <f t="shared" si="3"/>
        <v>0</v>
      </c>
      <c r="Y51" s="50">
        <f t="shared" si="3"/>
        <v>-72103084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-20451752</v>
      </c>
      <c r="L53" s="56">
        <f t="shared" si="4"/>
        <v>-12257819</v>
      </c>
      <c r="M53" s="56">
        <f t="shared" si="4"/>
        <v>-30252041</v>
      </c>
      <c r="N53" s="56">
        <f t="shared" si="4"/>
        <v>-62961612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-72103084</v>
      </c>
      <c r="X53" s="56">
        <f t="shared" si="4"/>
        <v>0</v>
      </c>
      <c r="Y53" s="56">
        <f t="shared" si="4"/>
        <v>-72103084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-20451752</v>
      </c>
      <c r="L56" s="50">
        <f t="shared" si="5"/>
        <v>-12257819</v>
      </c>
      <c r="M56" s="50">
        <f t="shared" si="5"/>
        <v>-30252041</v>
      </c>
      <c r="N56" s="50">
        <f t="shared" si="5"/>
        <v>-62961612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-72103084</v>
      </c>
      <c r="X56" s="50">
        <f t="shared" si="5"/>
        <v>0</v>
      </c>
      <c r="Y56" s="50">
        <f t="shared" si="5"/>
        <v>-72103084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-20451752</v>
      </c>
      <c r="L59" s="67">
        <f t="shared" si="6"/>
        <v>-12257819</v>
      </c>
      <c r="M59" s="67">
        <f t="shared" si="6"/>
        <v>-30252041</v>
      </c>
      <c r="N59" s="67">
        <f t="shared" si="6"/>
        <v>-62961612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-72103084</v>
      </c>
      <c r="X59" s="67">
        <f t="shared" si="6"/>
        <v>0</v>
      </c>
      <c r="Y59" s="67">
        <f t="shared" si="6"/>
        <v>-72103084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>
        <v>3921895</v>
      </c>
      <c r="L8" s="22">
        <v>6284352</v>
      </c>
      <c r="M8" s="22">
        <v>2275124</v>
      </c>
      <c r="N8" s="22">
        <v>12481371</v>
      </c>
      <c r="O8" s="22"/>
      <c r="P8" s="22"/>
      <c r="Q8" s="22"/>
      <c r="R8" s="22"/>
      <c r="S8" s="22"/>
      <c r="T8" s="22"/>
      <c r="U8" s="22"/>
      <c r="V8" s="22"/>
      <c r="W8" s="22">
        <v>13086493</v>
      </c>
      <c r="X8" s="22">
        <v>10096596</v>
      </c>
      <c r="Y8" s="22">
        <v>2989897</v>
      </c>
      <c r="Z8" s="23">
        <v>29.612921028037569</v>
      </c>
      <c r="AA8" s="20">
        <v>20193227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>
        <v>1007293</v>
      </c>
      <c r="L13" s="22">
        <v>1826273</v>
      </c>
      <c r="M13" s="22">
        <v>665747</v>
      </c>
      <c r="N13" s="22">
        <v>3499313</v>
      </c>
      <c r="O13" s="22"/>
      <c r="P13" s="22"/>
      <c r="Q13" s="22"/>
      <c r="R13" s="22"/>
      <c r="S13" s="22"/>
      <c r="T13" s="22"/>
      <c r="U13" s="22"/>
      <c r="V13" s="22"/>
      <c r="W13" s="22">
        <v>3675754</v>
      </c>
      <c r="X13" s="22">
        <v>3161916</v>
      </c>
      <c r="Y13" s="22">
        <v>513838</v>
      </c>
      <c r="Z13" s="23">
        <v>16.250842843389893</v>
      </c>
      <c r="AA13" s="20">
        <v>6323842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4929188</v>
      </c>
      <c r="L32" s="31">
        <f t="shared" si="0"/>
        <v>8110625</v>
      </c>
      <c r="M32" s="31">
        <f t="shared" si="0"/>
        <v>2940871</v>
      </c>
      <c r="N32" s="31">
        <f t="shared" si="0"/>
        <v>15980684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16762247</v>
      </c>
      <c r="X32" s="31">
        <f t="shared" si="0"/>
        <v>13258512</v>
      </c>
      <c r="Y32" s="31">
        <f t="shared" si="0"/>
        <v>3503735</v>
      </c>
      <c r="Z32" s="32">
        <f>+IF(X32&lt;&gt;0,+(Y32/X32)*100,0)</f>
        <v>26.42630636077412</v>
      </c>
      <c r="AA32" s="29">
        <f>SUM(AA6:AA31)</f>
        <v>26517069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13682261</v>
      </c>
      <c r="G34" s="22"/>
      <c r="H34" s="22"/>
      <c r="I34" s="22">
        <v>692260</v>
      </c>
      <c r="J34" s="22">
        <v>692260</v>
      </c>
      <c r="K34" s="22">
        <v>781441</v>
      </c>
      <c r="L34" s="22">
        <v>2135273</v>
      </c>
      <c r="M34" s="22">
        <v>705524</v>
      </c>
      <c r="N34" s="22">
        <v>3622238</v>
      </c>
      <c r="O34" s="22"/>
      <c r="P34" s="22"/>
      <c r="Q34" s="22"/>
      <c r="R34" s="22"/>
      <c r="S34" s="22"/>
      <c r="T34" s="22"/>
      <c r="U34" s="22"/>
      <c r="V34" s="22"/>
      <c r="W34" s="22">
        <v>4314498</v>
      </c>
      <c r="X34" s="22">
        <v>6841123</v>
      </c>
      <c r="Y34" s="22">
        <v>-2526625</v>
      </c>
      <c r="Z34" s="23">
        <v>-36.932898297545592</v>
      </c>
      <c r="AA34" s="20">
        <v>13682261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263250</v>
      </c>
      <c r="G37" s="22"/>
      <c r="H37" s="22"/>
      <c r="I37" s="22">
        <v>6913</v>
      </c>
      <c r="J37" s="22">
        <v>6913</v>
      </c>
      <c r="K37" s="22"/>
      <c r="L37" s="22">
        <v>69676</v>
      </c>
      <c r="M37" s="22"/>
      <c r="N37" s="22">
        <v>69676</v>
      </c>
      <c r="O37" s="22"/>
      <c r="P37" s="22"/>
      <c r="Q37" s="22"/>
      <c r="R37" s="22"/>
      <c r="S37" s="22"/>
      <c r="T37" s="22"/>
      <c r="U37" s="22"/>
      <c r="V37" s="22"/>
      <c r="W37" s="22">
        <v>76589</v>
      </c>
      <c r="X37" s="22">
        <v>131622</v>
      </c>
      <c r="Y37" s="22">
        <v>-55033</v>
      </c>
      <c r="Z37" s="23">
        <v>-41.811399310145717</v>
      </c>
      <c r="AA37" s="20">
        <v>263250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2019498</v>
      </c>
      <c r="Y38" s="22">
        <v>-2019498</v>
      </c>
      <c r="Z38" s="23">
        <v>-100</v>
      </c>
      <c r="AA38" s="20">
        <v>4039000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>
        <v>5026</v>
      </c>
      <c r="L41" s="22">
        <v>10512</v>
      </c>
      <c r="M41" s="22">
        <v>4570</v>
      </c>
      <c r="N41" s="22">
        <v>20108</v>
      </c>
      <c r="O41" s="22"/>
      <c r="P41" s="22"/>
      <c r="Q41" s="22"/>
      <c r="R41" s="22"/>
      <c r="S41" s="22"/>
      <c r="T41" s="22"/>
      <c r="U41" s="22"/>
      <c r="V41" s="22"/>
      <c r="W41" s="22">
        <v>24906</v>
      </c>
      <c r="X41" s="22"/>
      <c r="Y41" s="22">
        <v>24906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543449</v>
      </c>
      <c r="G44" s="22"/>
      <c r="H44" s="22"/>
      <c r="I44" s="22">
        <v>16029</v>
      </c>
      <c r="J44" s="22">
        <v>16029</v>
      </c>
      <c r="K44" s="22">
        <v>87027</v>
      </c>
      <c r="L44" s="22">
        <v>265743</v>
      </c>
      <c r="M44" s="22">
        <v>5781</v>
      </c>
      <c r="N44" s="22">
        <v>358551</v>
      </c>
      <c r="O44" s="22"/>
      <c r="P44" s="22"/>
      <c r="Q44" s="22"/>
      <c r="R44" s="22"/>
      <c r="S44" s="22"/>
      <c r="T44" s="22"/>
      <c r="U44" s="22"/>
      <c r="V44" s="22"/>
      <c r="W44" s="22">
        <v>374580</v>
      </c>
      <c r="X44" s="22">
        <v>271720</v>
      </c>
      <c r="Y44" s="22">
        <v>102860</v>
      </c>
      <c r="Z44" s="23">
        <v>37.855145002208154</v>
      </c>
      <c r="AA44" s="20">
        <v>543449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18527960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873494</v>
      </c>
      <c r="L47" s="31">
        <f t="shared" si="1"/>
        <v>2481204</v>
      </c>
      <c r="M47" s="31">
        <f t="shared" si="1"/>
        <v>715875</v>
      </c>
      <c r="N47" s="31">
        <f t="shared" si="1"/>
        <v>4070573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4790573</v>
      </c>
      <c r="X47" s="31">
        <f t="shared" si="1"/>
        <v>9263963</v>
      </c>
      <c r="Y47" s="31">
        <f t="shared" si="1"/>
        <v>-4473390</v>
      </c>
      <c r="Z47" s="32">
        <f>+IF(X47&lt;&gt;0,+(Y47/X47)*100,0)</f>
        <v>-48.288081461465246</v>
      </c>
      <c r="AA47" s="29">
        <f>SUM(AA34:AA46)</f>
        <v>18527960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7989109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4055694</v>
      </c>
      <c r="L48" s="41">
        <f t="shared" si="2"/>
        <v>5629421</v>
      </c>
      <c r="M48" s="41">
        <f t="shared" si="2"/>
        <v>2224996</v>
      </c>
      <c r="N48" s="41">
        <f t="shared" si="2"/>
        <v>11910111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11971674</v>
      </c>
      <c r="X48" s="41">
        <f t="shared" si="2"/>
        <v>3994549</v>
      </c>
      <c r="Y48" s="41">
        <f t="shared" si="2"/>
        <v>7977125</v>
      </c>
      <c r="Z48" s="42">
        <f>+IF(X48&lt;&gt;0,+(Y48/X48)*100,0)</f>
        <v>199.70026653822498</v>
      </c>
      <c r="AA48" s="39">
        <f>+AA32-AA47</f>
        <v>7989109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7989109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4055694</v>
      </c>
      <c r="L51" s="50">
        <f t="shared" si="3"/>
        <v>5629421</v>
      </c>
      <c r="M51" s="50">
        <f t="shared" si="3"/>
        <v>2224996</v>
      </c>
      <c r="N51" s="50">
        <f t="shared" si="3"/>
        <v>11910111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11971674</v>
      </c>
      <c r="X51" s="50">
        <f t="shared" si="3"/>
        <v>3994549</v>
      </c>
      <c r="Y51" s="50">
        <f t="shared" si="3"/>
        <v>7977125</v>
      </c>
      <c r="Z51" s="51">
        <f>+IF(X51&lt;&gt;0,+(Y51/X51)*100,0)</f>
        <v>199.70026653822498</v>
      </c>
      <c r="AA51" s="48">
        <f>SUM(AA48:AA50)</f>
        <v>7989109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7989109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4055694</v>
      </c>
      <c r="L53" s="56">
        <f t="shared" si="4"/>
        <v>5629421</v>
      </c>
      <c r="M53" s="56">
        <f t="shared" si="4"/>
        <v>2224996</v>
      </c>
      <c r="N53" s="56">
        <f t="shared" si="4"/>
        <v>11910111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11971674</v>
      </c>
      <c r="X53" s="56">
        <f t="shared" si="4"/>
        <v>3994549</v>
      </c>
      <c r="Y53" s="56">
        <f t="shared" si="4"/>
        <v>7977125</v>
      </c>
      <c r="Z53" s="57">
        <f>+IF(X53&lt;&gt;0,+(Y53/X53)*100,0)</f>
        <v>199.70026653822498</v>
      </c>
      <c r="AA53" s="54">
        <f>+AA51-AA52</f>
        <v>7989109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7989109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4055694</v>
      </c>
      <c r="L56" s="50">
        <f t="shared" si="5"/>
        <v>5629421</v>
      </c>
      <c r="M56" s="50">
        <f t="shared" si="5"/>
        <v>2224996</v>
      </c>
      <c r="N56" s="50">
        <f t="shared" si="5"/>
        <v>11910111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11971674</v>
      </c>
      <c r="X56" s="50">
        <f t="shared" si="5"/>
        <v>3994549</v>
      </c>
      <c r="Y56" s="50">
        <f t="shared" si="5"/>
        <v>7977125</v>
      </c>
      <c r="Z56" s="51">
        <f>+IF(X56&lt;&gt;0,+(Y56/X56)*100,0)</f>
        <v>199.70026653822498</v>
      </c>
      <c r="AA56" s="48">
        <f>SUM(AA53:AA55)</f>
        <v>7989109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7989109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4055694</v>
      </c>
      <c r="L59" s="67">
        <f t="shared" si="6"/>
        <v>5629421</v>
      </c>
      <c r="M59" s="67">
        <f t="shared" si="6"/>
        <v>2224996</v>
      </c>
      <c r="N59" s="67">
        <f t="shared" si="6"/>
        <v>11910111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11971674</v>
      </c>
      <c r="X59" s="67">
        <f t="shared" si="6"/>
        <v>3994549</v>
      </c>
      <c r="Y59" s="67">
        <f t="shared" si="6"/>
        <v>7977125</v>
      </c>
      <c r="Z59" s="68">
        <f>+IF(X59&lt;&gt;0,+(Y59/X59)*100,0)</f>
        <v>199.70026653822498</v>
      </c>
      <c r="AA59" s="65">
        <f>SUM(AA56:AA58)</f>
        <v>7989109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13548180</v>
      </c>
      <c r="G8" s="22">
        <v>1423445</v>
      </c>
      <c r="H8" s="22">
        <v>1257411</v>
      </c>
      <c r="I8" s="22">
        <v>1329797</v>
      </c>
      <c r="J8" s="22">
        <v>4010653</v>
      </c>
      <c r="K8" s="22">
        <v>1409300</v>
      </c>
      <c r="L8" s="22"/>
      <c r="M8" s="22"/>
      <c r="N8" s="22">
        <v>1409300</v>
      </c>
      <c r="O8" s="22"/>
      <c r="P8" s="22"/>
      <c r="Q8" s="22"/>
      <c r="R8" s="22"/>
      <c r="S8" s="22"/>
      <c r="T8" s="22"/>
      <c r="U8" s="22"/>
      <c r="V8" s="22"/>
      <c r="W8" s="22">
        <v>5419953</v>
      </c>
      <c r="X8" s="22">
        <v>6774090</v>
      </c>
      <c r="Y8" s="22">
        <v>-1354137</v>
      </c>
      <c r="Z8" s="23">
        <v>-19.98994698918969</v>
      </c>
      <c r="AA8" s="20">
        <v>13548180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13548180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1409300</v>
      </c>
      <c r="L32" s="31">
        <f t="shared" si="0"/>
        <v>0</v>
      </c>
      <c r="M32" s="31">
        <f t="shared" si="0"/>
        <v>0</v>
      </c>
      <c r="N32" s="31">
        <f t="shared" si="0"/>
        <v>1409300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5419953</v>
      </c>
      <c r="X32" s="31">
        <f t="shared" si="0"/>
        <v>6774090</v>
      </c>
      <c r="Y32" s="31">
        <f t="shared" si="0"/>
        <v>-1354137</v>
      </c>
      <c r="Z32" s="32">
        <f>+IF(X32&lt;&gt;0,+(Y32/X32)*100,0)</f>
        <v>-19.98994698918969</v>
      </c>
      <c r="AA32" s="29">
        <f>SUM(AA6:AA31)</f>
        <v>13548180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>
        <v>696601</v>
      </c>
      <c r="L34" s="22"/>
      <c r="M34" s="22"/>
      <c r="N34" s="22">
        <v>696601</v>
      </c>
      <c r="O34" s="22"/>
      <c r="P34" s="22"/>
      <c r="Q34" s="22"/>
      <c r="R34" s="22"/>
      <c r="S34" s="22"/>
      <c r="T34" s="22"/>
      <c r="U34" s="22"/>
      <c r="V34" s="22"/>
      <c r="W34" s="22">
        <v>2841655</v>
      </c>
      <c r="X34" s="22">
        <v>3969030</v>
      </c>
      <c r="Y34" s="22">
        <v>-1127375</v>
      </c>
      <c r="Z34" s="23">
        <v>-28.404295256019736</v>
      </c>
      <c r="AA34" s="20">
        <v>7938060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206575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6075288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3037644</v>
      </c>
      <c r="Y38" s="22">
        <v>-3037644</v>
      </c>
      <c r="Z38" s="23">
        <v>-100</v>
      </c>
      <c r="AA38" s="20">
        <v>6075288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42132</v>
      </c>
      <c r="Y41" s="22">
        <v>-42132</v>
      </c>
      <c r="Z41" s="23">
        <v>-100</v>
      </c>
      <c r="AA41" s="20">
        <v>84264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>
        <v>5650</v>
      </c>
      <c r="L44" s="22"/>
      <c r="M44" s="22"/>
      <c r="N44" s="22">
        <v>5650</v>
      </c>
      <c r="O44" s="22"/>
      <c r="P44" s="22"/>
      <c r="Q44" s="22"/>
      <c r="R44" s="22"/>
      <c r="S44" s="22"/>
      <c r="T44" s="22"/>
      <c r="U44" s="22"/>
      <c r="V44" s="22"/>
      <c r="W44" s="22">
        <v>23442</v>
      </c>
      <c r="X44" s="22">
        <v>32316</v>
      </c>
      <c r="Y44" s="22">
        <v>-8874</v>
      </c>
      <c r="Z44" s="23">
        <v>-27.46008169327887</v>
      </c>
      <c r="AA44" s="20">
        <v>64632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14162244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702251</v>
      </c>
      <c r="L47" s="31">
        <f t="shared" si="1"/>
        <v>0</v>
      </c>
      <c r="M47" s="31">
        <f t="shared" si="1"/>
        <v>0</v>
      </c>
      <c r="N47" s="31">
        <f t="shared" si="1"/>
        <v>702251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2865097</v>
      </c>
      <c r="X47" s="31">
        <f t="shared" si="1"/>
        <v>7081122</v>
      </c>
      <c r="Y47" s="31">
        <f t="shared" si="1"/>
        <v>-4216025</v>
      </c>
      <c r="Z47" s="32">
        <f>+IF(X47&lt;&gt;0,+(Y47/X47)*100,0)</f>
        <v>-59.53894029787935</v>
      </c>
      <c r="AA47" s="29">
        <f>SUM(AA34:AA46)</f>
        <v>14162244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-614064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707049</v>
      </c>
      <c r="L48" s="41">
        <f t="shared" si="2"/>
        <v>0</v>
      </c>
      <c r="M48" s="41">
        <f t="shared" si="2"/>
        <v>0</v>
      </c>
      <c r="N48" s="41">
        <f t="shared" si="2"/>
        <v>707049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2554856</v>
      </c>
      <c r="X48" s="41">
        <f t="shared" si="2"/>
        <v>-307032</v>
      </c>
      <c r="Y48" s="41">
        <f t="shared" si="2"/>
        <v>2861888</v>
      </c>
      <c r="Z48" s="42">
        <f>+IF(X48&lt;&gt;0,+(Y48/X48)*100,0)</f>
        <v>-932.11391646473328</v>
      </c>
      <c r="AA48" s="39">
        <f>+AA32-AA47</f>
        <v>-614064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-614064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707049</v>
      </c>
      <c r="L51" s="50">
        <f t="shared" si="3"/>
        <v>0</v>
      </c>
      <c r="M51" s="50">
        <f t="shared" si="3"/>
        <v>0</v>
      </c>
      <c r="N51" s="50">
        <f t="shared" si="3"/>
        <v>707049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2554856</v>
      </c>
      <c r="X51" s="50">
        <f t="shared" si="3"/>
        <v>-307032</v>
      </c>
      <c r="Y51" s="50">
        <f t="shared" si="3"/>
        <v>2861888</v>
      </c>
      <c r="Z51" s="51">
        <f>+IF(X51&lt;&gt;0,+(Y51/X51)*100,0)</f>
        <v>-932.11391646473328</v>
      </c>
      <c r="AA51" s="48">
        <f>SUM(AA48:AA50)</f>
        <v>-614064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-614064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707049</v>
      </c>
      <c r="L53" s="56">
        <f t="shared" si="4"/>
        <v>0</v>
      </c>
      <c r="M53" s="56">
        <f t="shared" si="4"/>
        <v>0</v>
      </c>
      <c r="N53" s="56">
        <f t="shared" si="4"/>
        <v>707049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2554856</v>
      </c>
      <c r="X53" s="56">
        <f t="shared" si="4"/>
        <v>-307032</v>
      </c>
      <c r="Y53" s="56">
        <f t="shared" si="4"/>
        <v>2861888</v>
      </c>
      <c r="Z53" s="57">
        <f>+IF(X53&lt;&gt;0,+(Y53/X53)*100,0)</f>
        <v>-932.11391646473328</v>
      </c>
      <c r="AA53" s="54">
        <f>+AA51-AA52</f>
        <v>-614064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-614064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707049</v>
      </c>
      <c r="L56" s="50">
        <f t="shared" si="5"/>
        <v>0</v>
      </c>
      <c r="M56" s="50">
        <f t="shared" si="5"/>
        <v>0</v>
      </c>
      <c r="N56" s="50">
        <f t="shared" si="5"/>
        <v>707049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2554856</v>
      </c>
      <c r="X56" s="50">
        <f t="shared" si="5"/>
        <v>-307032</v>
      </c>
      <c r="Y56" s="50">
        <f t="shared" si="5"/>
        <v>2861888</v>
      </c>
      <c r="Z56" s="51">
        <f>+IF(X56&lt;&gt;0,+(Y56/X56)*100,0)</f>
        <v>-932.11391646473328</v>
      </c>
      <c r="AA56" s="48">
        <f>SUM(AA53:AA55)</f>
        <v>-614064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-614064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707049</v>
      </c>
      <c r="L59" s="67">
        <f t="shared" si="6"/>
        <v>0</v>
      </c>
      <c r="M59" s="67">
        <f t="shared" si="6"/>
        <v>0</v>
      </c>
      <c r="N59" s="67">
        <f t="shared" si="6"/>
        <v>707049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2554856</v>
      </c>
      <c r="X59" s="67">
        <f t="shared" si="6"/>
        <v>-307032</v>
      </c>
      <c r="Y59" s="67">
        <f t="shared" si="6"/>
        <v>2861888</v>
      </c>
      <c r="Z59" s="68">
        <f>+IF(X59&lt;&gt;0,+(Y59/X59)*100,0)</f>
        <v>-932.11391646473328</v>
      </c>
      <c r="AA59" s="65">
        <f>SUM(AA56:AA58)</f>
        <v>-614064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>
        <v>239802</v>
      </c>
      <c r="L8" s="22">
        <v>273466</v>
      </c>
      <c r="M8" s="22">
        <v>252748</v>
      </c>
      <c r="N8" s="22">
        <v>766016</v>
      </c>
      <c r="O8" s="22"/>
      <c r="P8" s="22"/>
      <c r="Q8" s="22"/>
      <c r="R8" s="22"/>
      <c r="S8" s="22"/>
      <c r="T8" s="22"/>
      <c r="U8" s="22"/>
      <c r="V8" s="22"/>
      <c r="W8" s="22">
        <v>1290665</v>
      </c>
      <c r="X8" s="22">
        <v>1629426</v>
      </c>
      <c r="Y8" s="22">
        <v>-338761</v>
      </c>
      <c r="Z8" s="23">
        <v>-20.790204648753612</v>
      </c>
      <c r="AA8" s="20">
        <v>3258845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>
        <v>82463</v>
      </c>
      <c r="L13" s="22">
        <v>83521</v>
      </c>
      <c r="M13" s="22">
        <v>84661</v>
      </c>
      <c r="N13" s="22">
        <v>250645</v>
      </c>
      <c r="O13" s="22"/>
      <c r="P13" s="22"/>
      <c r="Q13" s="22"/>
      <c r="R13" s="22"/>
      <c r="S13" s="22"/>
      <c r="T13" s="22"/>
      <c r="U13" s="22"/>
      <c r="V13" s="22"/>
      <c r="W13" s="22">
        <v>412643</v>
      </c>
      <c r="X13" s="22">
        <v>385554</v>
      </c>
      <c r="Y13" s="22">
        <v>27089</v>
      </c>
      <c r="Z13" s="23">
        <v>7.0259937648163424</v>
      </c>
      <c r="AA13" s="20">
        <v>771102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322265</v>
      </c>
      <c r="L32" s="31">
        <f t="shared" si="0"/>
        <v>356987</v>
      </c>
      <c r="M32" s="31">
        <f t="shared" si="0"/>
        <v>337409</v>
      </c>
      <c r="N32" s="31">
        <f t="shared" si="0"/>
        <v>1016661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1703308</v>
      </c>
      <c r="X32" s="31">
        <f t="shared" si="0"/>
        <v>2014980</v>
      </c>
      <c r="Y32" s="31">
        <f t="shared" si="0"/>
        <v>-311672</v>
      </c>
      <c r="Z32" s="32">
        <f>+IF(X32&lt;&gt;0,+(Y32/X32)*100,0)</f>
        <v>-15.467746578129807</v>
      </c>
      <c r="AA32" s="29">
        <f>SUM(AA6:AA31)</f>
        <v>4029947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>
        <v>285015</v>
      </c>
      <c r="L34" s="22">
        <v>264018</v>
      </c>
      <c r="M34" s="22"/>
      <c r="N34" s="22">
        <v>549033</v>
      </c>
      <c r="O34" s="22"/>
      <c r="P34" s="22"/>
      <c r="Q34" s="22"/>
      <c r="R34" s="22"/>
      <c r="S34" s="22"/>
      <c r="T34" s="22"/>
      <c r="U34" s="22"/>
      <c r="V34" s="22"/>
      <c r="W34" s="22">
        <v>1110504</v>
      </c>
      <c r="X34" s="22">
        <v>3985740</v>
      </c>
      <c r="Y34" s="22">
        <v>-2875236</v>
      </c>
      <c r="Z34" s="23">
        <v>-72.138072227490994</v>
      </c>
      <c r="AA34" s="20">
        <v>7971502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>
        <v>8347</v>
      </c>
      <c r="L37" s="22">
        <v>20364</v>
      </c>
      <c r="M37" s="22"/>
      <c r="N37" s="22">
        <v>28711</v>
      </c>
      <c r="O37" s="22"/>
      <c r="P37" s="22"/>
      <c r="Q37" s="22"/>
      <c r="R37" s="22"/>
      <c r="S37" s="22"/>
      <c r="T37" s="22"/>
      <c r="U37" s="22"/>
      <c r="V37" s="22"/>
      <c r="W37" s="22">
        <v>30441</v>
      </c>
      <c r="X37" s="22">
        <v>25002</v>
      </c>
      <c r="Y37" s="22">
        <v>5439</v>
      </c>
      <c r="Z37" s="23">
        <v>21.754259659227262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1350000</v>
      </c>
      <c r="F41" s="22">
        <v>1350000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713330</v>
      </c>
      <c r="X41" s="22">
        <v>675000</v>
      </c>
      <c r="Y41" s="22">
        <v>38330</v>
      </c>
      <c r="Z41" s="23">
        <v>5.6785185185185192</v>
      </c>
      <c r="AA41" s="20">
        <v>1350000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9401502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293362</v>
      </c>
      <c r="L47" s="31">
        <f t="shared" si="1"/>
        <v>284382</v>
      </c>
      <c r="M47" s="31">
        <f t="shared" si="1"/>
        <v>0</v>
      </c>
      <c r="N47" s="31">
        <f t="shared" si="1"/>
        <v>577744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1854275</v>
      </c>
      <c r="X47" s="31">
        <f t="shared" si="1"/>
        <v>4700742</v>
      </c>
      <c r="Y47" s="31">
        <f t="shared" si="1"/>
        <v>-2846467</v>
      </c>
      <c r="Z47" s="32">
        <f>+IF(X47&lt;&gt;0,+(Y47/X47)*100,0)</f>
        <v>-60.55356792608486</v>
      </c>
      <c r="AA47" s="29">
        <f>SUM(AA34:AA46)</f>
        <v>9401502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-5371555</v>
      </c>
      <c r="F48" s="41">
        <f t="shared" si="2"/>
        <v>-5371555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28903</v>
      </c>
      <c r="L48" s="41">
        <f t="shared" si="2"/>
        <v>72605</v>
      </c>
      <c r="M48" s="41">
        <f t="shared" si="2"/>
        <v>337409</v>
      </c>
      <c r="N48" s="41">
        <f t="shared" si="2"/>
        <v>438917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-150967</v>
      </c>
      <c r="X48" s="41">
        <f t="shared" si="2"/>
        <v>-2685762</v>
      </c>
      <c r="Y48" s="41">
        <f t="shared" si="2"/>
        <v>2534795</v>
      </c>
      <c r="Z48" s="42">
        <f>+IF(X48&lt;&gt;0,+(Y48/X48)*100,0)</f>
        <v>-94.378988160529488</v>
      </c>
      <c r="AA48" s="39">
        <f>+AA32-AA47</f>
        <v>-5371555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-5371555</v>
      </c>
      <c r="F51" s="50">
        <f t="shared" si="3"/>
        <v>-5371555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28903</v>
      </c>
      <c r="L51" s="50">
        <f t="shared" si="3"/>
        <v>72605</v>
      </c>
      <c r="M51" s="50">
        <f t="shared" si="3"/>
        <v>337409</v>
      </c>
      <c r="N51" s="50">
        <f t="shared" si="3"/>
        <v>438917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-150967</v>
      </c>
      <c r="X51" s="50">
        <f t="shared" si="3"/>
        <v>-2685762</v>
      </c>
      <c r="Y51" s="50">
        <f t="shared" si="3"/>
        <v>2534795</v>
      </c>
      <c r="Z51" s="51">
        <f>+IF(X51&lt;&gt;0,+(Y51/X51)*100,0)</f>
        <v>-94.378988160529488</v>
      </c>
      <c r="AA51" s="48">
        <f>SUM(AA48:AA50)</f>
        <v>-5371555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-5371555</v>
      </c>
      <c r="F53" s="56">
        <f t="shared" si="4"/>
        <v>-5371555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28903</v>
      </c>
      <c r="L53" s="56">
        <f t="shared" si="4"/>
        <v>72605</v>
      </c>
      <c r="M53" s="56">
        <f t="shared" si="4"/>
        <v>337409</v>
      </c>
      <c r="N53" s="56">
        <f t="shared" si="4"/>
        <v>438917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-150967</v>
      </c>
      <c r="X53" s="56">
        <f t="shared" si="4"/>
        <v>-2685762</v>
      </c>
      <c r="Y53" s="56">
        <f t="shared" si="4"/>
        <v>2534795</v>
      </c>
      <c r="Z53" s="57">
        <f>+IF(X53&lt;&gt;0,+(Y53/X53)*100,0)</f>
        <v>-94.378988160529488</v>
      </c>
      <c r="AA53" s="54">
        <f>+AA51-AA52</f>
        <v>-5371555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-5371555</v>
      </c>
      <c r="F56" s="50">
        <f t="shared" si="5"/>
        <v>-5371555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28903</v>
      </c>
      <c r="L56" s="50">
        <f t="shared" si="5"/>
        <v>72605</v>
      </c>
      <c r="M56" s="50">
        <f t="shared" si="5"/>
        <v>337409</v>
      </c>
      <c r="N56" s="50">
        <f t="shared" si="5"/>
        <v>438917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-150967</v>
      </c>
      <c r="X56" s="50">
        <f t="shared" si="5"/>
        <v>-2685762</v>
      </c>
      <c r="Y56" s="50">
        <f t="shared" si="5"/>
        <v>2534795</v>
      </c>
      <c r="Z56" s="51">
        <f>+IF(X56&lt;&gt;0,+(Y56/X56)*100,0)</f>
        <v>-94.378988160529488</v>
      </c>
      <c r="AA56" s="48">
        <f>SUM(AA53:AA55)</f>
        <v>-5371555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-5371555</v>
      </c>
      <c r="F59" s="67">
        <f t="shared" si="6"/>
        <v>-5371555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28903</v>
      </c>
      <c r="L59" s="67">
        <f t="shared" si="6"/>
        <v>72605</v>
      </c>
      <c r="M59" s="67">
        <f t="shared" si="6"/>
        <v>337409</v>
      </c>
      <c r="N59" s="67">
        <f t="shared" si="6"/>
        <v>438917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-150967</v>
      </c>
      <c r="X59" s="67">
        <f t="shared" si="6"/>
        <v>-2685762</v>
      </c>
      <c r="Y59" s="67">
        <f t="shared" si="6"/>
        <v>2534795</v>
      </c>
      <c r="Z59" s="68">
        <f>+IF(X59&lt;&gt;0,+(Y59/X59)*100,0)</f>
        <v>-94.378988160529488</v>
      </c>
      <c r="AA59" s="65">
        <f>SUM(AA56:AA58)</f>
        <v>-5371555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16910272</v>
      </c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>
        <v>1452879</v>
      </c>
      <c r="L8" s="22">
        <v>1451579</v>
      </c>
      <c r="M8" s="22">
        <v>1450516</v>
      </c>
      <c r="N8" s="22">
        <v>4354974</v>
      </c>
      <c r="O8" s="22"/>
      <c r="P8" s="22"/>
      <c r="Q8" s="22"/>
      <c r="R8" s="22"/>
      <c r="S8" s="22"/>
      <c r="T8" s="22"/>
      <c r="U8" s="22"/>
      <c r="V8" s="22"/>
      <c r="W8" s="22">
        <v>8741527</v>
      </c>
      <c r="X8" s="22">
        <v>8108712</v>
      </c>
      <c r="Y8" s="22">
        <v>632815</v>
      </c>
      <c r="Z8" s="23">
        <v>7.8041370812035256</v>
      </c>
      <c r="AA8" s="20">
        <v>16217418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11703343</v>
      </c>
      <c r="D13" s="20"/>
      <c r="E13" s="21">
        <v>9993082</v>
      </c>
      <c r="F13" s="22">
        <v>9993082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4996542</v>
      </c>
      <c r="Y13" s="22">
        <v>-4996542</v>
      </c>
      <c r="Z13" s="23">
        <v>-100</v>
      </c>
      <c r="AA13" s="20">
        <v>9993082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28613615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26210500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1452879</v>
      </c>
      <c r="L32" s="31">
        <f t="shared" si="0"/>
        <v>1451579</v>
      </c>
      <c r="M32" s="31">
        <f t="shared" si="0"/>
        <v>1450516</v>
      </c>
      <c r="N32" s="31">
        <f t="shared" si="0"/>
        <v>4354974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8741527</v>
      </c>
      <c r="X32" s="31">
        <f t="shared" si="0"/>
        <v>13105254</v>
      </c>
      <c r="Y32" s="31">
        <f t="shared" si="0"/>
        <v>-4363727</v>
      </c>
      <c r="Z32" s="32">
        <f>+IF(X32&lt;&gt;0,+(Y32/X32)*100,0)</f>
        <v>-33.297538529203628</v>
      </c>
      <c r="AA32" s="29">
        <f>SUM(AA6:AA31)</f>
        <v>26210500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2630607</v>
      </c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>
        <v>225140</v>
      </c>
      <c r="L34" s="22">
        <v>291951</v>
      </c>
      <c r="M34" s="22">
        <v>217227</v>
      </c>
      <c r="N34" s="22">
        <v>734318</v>
      </c>
      <c r="O34" s="22"/>
      <c r="P34" s="22"/>
      <c r="Q34" s="22"/>
      <c r="R34" s="22"/>
      <c r="S34" s="22"/>
      <c r="T34" s="22"/>
      <c r="U34" s="22"/>
      <c r="V34" s="22"/>
      <c r="W34" s="22">
        <v>1420066</v>
      </c>
      <c r="X34" s="22">
        <v>1436214</v>
      </c>
      <c r="Y34" s="22">
        <v>-16148</v>
      </c>
      <c r="Z34" s="23">
        <v>-1.1243449792301148</v>
      </c>
      <c r="AA34" s="20">
        <v>2872415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1289647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5473614</v>
      </c>
      <c r="D41" s="20"/>
      <c r="E41" s="21">
        <v>3405300</v>
      </c>
      <c r="F41" s="22">
        <v>3405300</v>
      </c>
      <c r="G41" s="22">
        <v>363189</v>
      </c>
      <c r="H41" s="22">
        <v>554854</v>
      </c>
      <c r="I41" s="22">
        <v>678658</v>
      </c>
      <c r="J41" s="22">
        <v>1596701</v>
      </c>
      <c r="K41" s="22">
        <v>700849</v>
      </c>
      <c r="L41" s="22">
        <v>551647</v>
      </c>
      <c r="M41" s="22">
        <v>423887</v>
      </c>
      <c r="N41" s="22">
        <v>1676383</v>
      </c>
      <c r="O41" s="22"/>
      <c r="P41" s="22"/>
      <c r="Q41" s="22"/>
      <c r="R41" s="22"/>
      <c r="S41" s="22"/>
      <c r="T41" s="22"/>
      <c r="U41" s="22"/>
      <c r="V41" s="22"/>
      <c r="W41" s="22">
        <v>3273084</v>
      </c>
      <c r="X41" s="22">
        <v>1702650</v>
      </c>
      <c r="Y41" s="22">
        <v>1570434</v>
      </c>
      <c r="Z41" s="23">
        <v>92.234692978592193</v>
      </c>
      <c r="AA41" s="20">
        <v>3405300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9393317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6277715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925989</v>
      </c>
      <c r="L47" s="31">
        <f t="shared" si="1"/>
        <v>843598</v>
      </c>
      <c r="M47" s="31">
        <f t="shared" si="1"/>
        <v>641114</v>
      </c>
      <c r="N47" s="31">
        <f t="shared" si="1"/>
        <v>2410701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4693150</v>
      </c>
      <c r="X47" s="31">
        <f t="shared" si="1"/>
        <v>3138864</v>
      </c>
      <c r="Y47" s="31">
        <f t="shared" si="1"/>
        <v>1554286</v>
      </c>
      <c r="Z47" s="32">
        <f>+IF(X47&lt;&gt;0,+(Y47/X47)*100,0)</f>
        <v>49.517468740283107</v>
      </c>
      <c r="AA47" s="29">
        <f>SUM(AA34:AA46)</f>
        <v>6277715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19220298</v>
      </c>
      <c r="D48" s="39">
        <f t="shared" si="2"/>
        <v>0</v>
      </c>
      <c r="E48" s="40">
        <f t="shared" si="2"/>
        <v>19932785</v>
      </c>
      <c r="F48" s="41">
        <f t="shared" si="2"/>
        <v>19932785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526890</v>
      </c>
      <c r="L48" s="41">
        <f t="shared" si="2"/>
        <v>607981</v>
      </c>
      <c r="M48" s="41">
        <f t="shared" si="2"/>
        <v>809402</v>
      </c>
      <c r="N48" s="41">
        <f t="shared" si="2"/>
        <v>1944273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4048377</v>
      </c>
      <c r="X48" s="41">
        <f t="shared" si="2"/>
        <v>9966390</v>
      </c>
      <c r="Y48" s="41">
        <f t="shared" si="2"/>
        <v>-5918013</v>
      </c>
      <c r="Z48" s="42">
        <f>+IF(X48&lt;&gt;0,+(Y48/X48)*100,0)</f>
        <v>-59.379705189140694</v>
      </c>
      <c r="AA48" s="39">
        <f>+AA32-AA47</f>
        <v>19932785</v>
      </c>
    </row>
    <row r="49" spans="1:27" ht="25.5" x14ac:dyDescent="0.25">
      <c r="A49" s="43" t="s">
        <v>74</v>
      </c>
      <c r="B49" s="15" t="s">
        <v>32</v>
      </c>
      <c r="C49" s="20">
        <v>27968706</v>
      </c>
      <c r="D49" s="20"/>
      <c r="E49" s="21"/>
      <c r="F49" s="22"/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/>
      <c r="Y49" s="22">
        <v>14511199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47189004</v>
      </c>
      <c r="D51" s="48">
        <f t="shared" si="3"/>
        <v>0</v>
      </c>
      <c r="E51" s="49">
        <f t="shared" si="3"/>
        <v>19932785</v>
      </c>
      <c r="F51" s="50">
        <f t="shared" si="3"/>
        <v>19932785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526890</v>
      </c>
      <c r="L51" s="50">
        <f t="shared" si="3"/>
        <v>607981</v>
      </c>
      <c r="M51" s="50">
        <f t="shared" si="3"/>
        <v>809402</v>
      </c>
      <c r="N51" s="50">
        <f t="shared" si="3"/>
        <v>1944273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18559576</v>
      </c>
      <c r="X51" s="50">
        <f t="shared" si="3"/>
        <v>9966390</v>
      </c>
      <c r="Y51" s="50">
        <f t="shared" si="3"/>
        <v>8593186</v>
      </c>
      <c r="Z51" s="51">
        <f>+IF(X51&lt;&gt;0,+(Y51/X51)*100,0)</f>
        <v>86.221650968906488</v>
      </c>
      <c r="AA51" s="48">
        <f>SUM(AA48:AA50)</f>
        <v>19932785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47189004</v>
      </c>
      <c r="D53" s="54">
        <f>+D51-D52</f>
        <v>0</v>
      </c>
      <c r="E53" s="55">
        <f t="shared" si="4"/>
        <v>19932785</v>
      </c>
      <c r="F53" s="56">
        <f t="shared" si="4"/>
        <v>19932785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526890</v>
      </c>
      <c r="L53" s="56">
        <f t="shared" si="4"/>
        <v>607981</v>
      </c>
      <c r="M53" s="56">
        <f t="shared" si="4"/>
        <v>809402</v>
      </c>
      <c r="N53" s="56">
        <f t="shared" si="4"/>
        <v>1944273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18559576</v>
      </c>
      <c r="X53" s="56">
        <f t="shared" si="4"/>
        <v>9966390</v>
      </c>
      <c r="Y53" s="56">
        <f t="shared" si="4"/>
        <v>8593186</v>
      </c>
      <c r="Z53" s="57">
        <f>+IF(X53&lt;&gt;0,+(Y53/X53)*100,0)</f>
        <v>86.221650968906488</v>
      </c>
      <c r="AA53" s="54">
        <f>+AA51-AA52</f>
        <v>19932785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47189004</v>
      </c>
      <c r="D56" s="48">
        <f>SUM(D53:D55)</f>
        <v>0</v>
      </c>
      <c r="E56" s="49">
        <f t="shared" si="5"/>
        <v>19932785</v>
      </c>
      <c r="F56" s="50">
        <f t="shared" si="5"/>
        <v>19932785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526890</v>
      </c>
      <c r="L56" s="50">
        <f t="shared" si="5"/>
        <v>607981</v>
      </c>
      <c r="M56" s="50">
        <f t="shared" si="5"/>
        <v>809402</v>
      </c>
      <c r="N56" s="50">
        <f t="shared" si="5"/>
        <v>1944273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18559576</v>
      </c>
      <c r="X56" s="50">
        <f t="shared" si="5"/>
        <v>9966390</v>
      </c>
      <c r="Y56" s="50">
        <f t="shared" si="5"/>
        <v>8593186</v>
      </c>
      <c r="Z56" s="51">
        <f>+IF(X56&lt;&gt;0,+(Y56/X56)*100,0)</f>
        <v>86.221650968906488</v>
      </c>
      <c r="AA56" s="48">
        <f>SUM(AA53:AA55)</f>
        <v>19932785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47189004</v>
      </c>
      <c r="D59" s="65">
        <f>SUM(D56:D58)</f>
        <v>0</v>
      </c>
      <c r="E59" s="66">
        <f t="shared" si="6"/>
        <v>19932785</v>
      </c>
      <c r="F59" s="67">
        <f t="shared" si="6"/>
        <v>19932785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526890</v>
      </c>
      <c r="L59" s="67">
        <f t="shared" si="6"/>
        <v>607981</v>
      </c>
      <c r="M59" s="67">
        <f t="shared" si="6"/>
        <v>809402</v>
      </c>
      <c r="N59" s="67">
        <f t="shared" si="6"/>
        <v>1944273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18559576</v>
      </c>
      <c r="X59" s="67">
        <f t="shared" si="6"/>
        <v>9966390</v>
      </c>
      <c r="Y59" s="67">
        <f t="shared" si="6"/>
        <v>8593186</v>
      </c>
      <c r="Z59" s="68">
        <f>+IF(X59&lt;&gt;0,+(Y59/X59)*100,0)</f>
        <v>86.221650968906488</v>
      </c>
      <c r="AA59" s="65">
        <f>SUM(AA56:AA58)</f>
        <v>19932785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162318990</v>
      </c>
      <c r="G8" s="22">
        <v>12565442</v>
      </c>
      <c r="H8" s="22">
        <v>12048787</v>
      </c>
      <c r="I8" s="22">
        <v>12079517</v>
      </c>
      <c r="J8" s="22">
        <v>36693746</v>
      </c>
      <c r="K8" s="22">
        <v>11929411</v>
      </c>
      <c r="L8" s="22">
        <v>12162145</v>
      </c>
      <c r="M8" s="22">
        <v>12146807</v>
      </c>
      <c r="N8" s="22">
        <v>36238363</v>
      </c>
      <c r="O8" s="22"/>
      <c r="P8" s="22"/>
      <c r="Q8" s="22"/>
      <c r="R8" s="22"/>
      <c r="S8" s="22"/>
      <c r="T8" s="22"/>
      <c r="U8" s="22"/>
      <c r="V8" s="22"/>
      <c r="W8" s="22">
        <v>72932109</v>
      </c>
      <c r="X8" s="22">
        <v>81159486</v>
      </c>
      <c r="Y8" s="22">
        <v>-8227377</v>
      </c>
      <c r="Z8" s="23">
        <v>-10.137295595982458</v>
      </c>
      <c r="AA8" s="20">
        <v>162318990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>
        <v>314607</v>
      </c>
      <c r="L13" s="22">
        <v>326695</v>
      </c>
      <c r="M13" s="22">
        <v>311048</v>
      </c>
      <c r="N13" s="22">
        <v>952350</v>
      </c>
      <c r="O13" s="22"/>
      <c r="P13" s="22"/>
      <c r="Q13" s="22"/>
      <c r="R13" s="22"/>
      <c r="S13" s="22"/>
      <c r="T13" s="22"/>
      <c r="U13" s="22"/>
      <c r="V13" s="22"/>
      <c r="W13" s="22">
        <v>1902355</v>
      </c>
      <c r="X13" s="22">
        <v>1714698</v>
      </c>
      <c r="Y13" s="22">
        <v>187657</v>
      </c>
      <c r="Z13" s="23">
        <v>10.944026295009383</v>
      </c>
      <c r="AA13" s="20">
        <v>3429416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165748406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12244018</v>
      </c>
      <c r="L32" s="31">
        <f t="shared" si="0"/>
        <v>12488840</v>
      </c>
      <c r="M32" s="31">
        <f t="shared" si="0"/>
        <v>12457855</v>
      </c>
      <c r="N32" s="31">
        <f t="shared" si="0"/>
        <v>37190713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74834464</v>
      </c>
      <c r="X32" s="31">
        <f t="shared" si="0"/>
        <v>82874184</v>
      </c>
      <c r="Y32" s="31">
        <f t="shared" si="0"/>
        <v>-8039720</v>
      </c>
      <c r="Z32" s="32">
        <f>+IF(X32&lt;&gt;0,+(Y32/X32)*100,0)</f>
        <v>-9.7011151265151518</v>
      </c>
      <c r="AA32" s="29">
        <f>SUM(AA6:AA31)</f>
        <v>165748406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48686942</v>
      </c>
      <c r="G34" s="22">
        <v>4091582</v>
      </c>
      <c r="H34" s="22">
        <v>4367642</v>
      </c>
      <c r="I34" s="22">
        <v>4201130</v>
      </c>
      <c r="J34" s="22">
        <v>12660354</v>
      </c>
      <c r="K34" s="22">
        <v>4430842</v>
      </c>
      <c r="L34" s="22">
        <v>4399882</v>
      </c>
      <c r="M34" s="22">
        <v>4179153</v>
      </c>
      <c r="N34" s="22">
        <v>13009877</v>
      </c>
      <c r="O34" s="22"/>
      <c r="P34" s="22"/>
      <c r="Q34" s="22"/>
      <c r="R34" s="22"/>
      <c r="S34" s="22"/>
      <c r="T34" s="22"/>
      <c r="U34" s="22"/>
      <c r="V34" s="22"/>
      <c r="W34" s="22">
        <v>25670231</v>
      </c>
      <c r="X34" s="22">
        <v>24343560</v>
      </c>
      <c r="Y34" s="22">
        <v>1326671</v>
      </c>
      <c r="Z34" s="23">
        <v>5.4497822011242398</v>
      </c>
      <c r="AA34" s="20">
        <v>48686942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>
        <v>883293</v>
      </c>
      <c r="L37" s="22">
        <v>922505</v>
      </c>
      <c r="M37" s="22">
        <v>1942337</v>
      </c>
      <c r="N37" s="22">
        <v>3748135</v>
      </c>
      <c r="O37" s="22"/>
      <c r="P37" s="22"/>
      <c r="Q37" s="22"/>
      <c r="R37" s="22"/>
      <c r="S37" s="22"/>
      <c r="T37" s="22"/>
      <c r="U37" s="22"/>
      <c r="V37" s="22"/>
      <c r="W37" s="22">
        <v>5600941</v>
      </c>
      <c r="X37" s="22">
        <v>16421544</v>
      </c>
      <c r="Y37" s="22">
        <v>-10820603</v>
      </c>
      <c r="Z37" s="23">
        <v>-65.892726043300186</v>
      </c>
      <c r="AA37" s="20">
        <v>32842991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56173972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28086990</v>
      </c>
      <c r="Y38" s="22">
        <v>-28086990</v>
      </c>
      <c r="Z38" s="23">
        <v>-100</v>
      </c>
      <c r="AA38" s="20">
        <v>56173972</v>
      </c>
    </row>
    <row r="39" spans="1:27" ht="13.5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73507611</v>
      </c>
      <c r="G39" s="22"/>
      <c r="H39" s="22"/>
      <c r="I39" s="22">
        <v>19561928</v>
      </c>
      <c r="J39" s="22">
        <v>19561928</v>
      </c>
      <c r="K39" s="22">
        <v>6520643</v>
      </c>
      <c r="L39" s="22"/>
      <c r="M39" s="22">
        <v>13349225</v>
      </c>
      <c r="N39" s="22">
        <v>19869868</v>
      </c>
      <c r="O39" s="22"/>
      <c r="P39" s="22"/>
      <c r="Q39" s="22"/>
      <c r="R39" s="22"/>
      <c r="S39" s="22"/>
      <c r="T39" s="22"/>
      <c r="U39" s="22"/>
      <c r="V39" s="22"/>
      <c r="W39" s="22">
        <v>39431796</v>
      </c>
      <c r="X39" s="22">
        <v>36753810</v>
      </c>
      <c r="Y39" s="22">
        <v>2677986</v>
      </c>
      <c r="Z39" s="23">
        <v>7.2862813406283591</v>
      </c>
      <c r="AA39" s="20">
        <v>73507611</v>
      </c>
    </row>
    <row r="40" spans="1:27" ht="13.5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62790</v>
      </c>
      <c r="Y40" s="22">
        <v>-62790</v>
      </c>
      <c r="Z40" s="23">
        <v>-100</v>
      </c>
      <c r="AA40" s="20">
        <v>125571</v>
      </c>
    </row>
    <row r="41" spans="1:27" ht="13.5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17634495</v>
      </c>
      <c r="G41" s="22"/>
      <c r="H41" s="22">
        <v>3106338</v>
      </c>
      <c r="I41" s="22"/>
      <c r="J41" s="22">
        <v>3106338</v>
      </c>
      <c r="K41" s="22">
        <v>740439</v>
      </c>
      <c r="L41" s="22">
        <v>219275</v>
      </c>
      <c r="M41" s="22">
        <v>1229045</v>
      </c>
      <c r="N41" s="22">
        <v>2188759</v>
      </c>
      <c r="O41" s="22"/>
      <c r="P41" s="22"/>
      <c r="Q41" s="22"/>
      <c r="R41" s="22"/>
      <c r="S41" s="22"/>
      <c r="T41" s="22"/>
      <c r="U41" s="22"/>
      <c r="V41" s="22"/>
      <c r="W41" s="22">
        <v>5295097</v>
      </c>
      <c r="X41" s="22">
        <v>8817282</v>
      </c>
      <c r="Y41" s="22">
        <v>-3522185</v>
      </c>
      <c r="Z41" s="23">
        <v>-39.946380301775534</v>
      </c>
      <c r="AA41" s="20">
        <v>17634495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56556010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>
        <v>320666</v>
      </c>
      <c r="L44" s="22">
        <v>169983</v>
      </c>
      <c r="M44" s="22">
        <v>60812</v>
      </c>
      <c r="N44" s="22">
        <v>551461</v>
      </c>
      <c r="O44" s="22"/>
      <c r="P44" s="22"/>
      <c r="Q44" s="22"/>
      <c r="R44" s="22"/>
      <c r="S44" s="22"/>
      <c r="T44" s="22"/>
      <c r="U44" s="22"/>
      <c r="V44" s="22"/>
      <c r="W44" s="22">
        <v>993784</v>
      </c>
      <c r="X44" s="22">
        <v>2414940</v>
      </c>
      <c r="Y44" s="22">
        <v>-1421156</v>
      </c>
      <c r="Z44" s="23">
        <v>-58.848501412043362</v>
      </c>
      <c r="AA44" s="20">
        <v>4829742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219171601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233801324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12895883</v>
      </c>
      <c r="L47" s="31">
        <f t="shared" si="1"/>
        <v>5711645</v>
      </c>
      <c r="M47" s="31">
        <f t="shared" si="1"/>
        <v>20760572</v>
      </c>
      <c r="N47" s="31">
        <f t="shared" si="1"/>
        <v>39368100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76991849</v>
      </c>
      <c r="X47" s="31">
        <f t="shared" si="1"/>
        <v>116900916</v>
      </c>
      <c r="Y47" s="31">
        <f t="shared" si="1"/>
        <v>-39909067</v>
      </c>
      <c r="Z47" s="32">
        <f>+IF(X47&lt;&gt;0,+(Y47/X47)*100,0)</f>
        <v>-34.139225222153094</v>
      </c>
      <c r="AA47" s="29">
        <f>SUM(AA34:AA46)</f>
        <v>233801324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-74103896</v>
      </c>
      <c r="D48" s="39">
        <f t="shared" si="2"/>
        <v>0</v>
      </c>
      <c r="E48" s="40">
        <f t="shared" si="2"/>
        <v>-68052918</v>
      </c>
      <c r="F48" s="41">
        <f t="shared" si="2"/>
        <v>-68052918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-651865</v>
      </c>
      <c r="L48" s="41">
        <f t="shared" si="2"/>
        <v>6777195</v>
      </c>
      <c r="M48" s="41">
        <f t="shared" si="2"/>
        <v>-8302717</v>
      </c>
      <c r="N48" s="41">
        <f t="shared" si="2"/>
        <v>-2177387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-2157385</v>
      </c>
      <c r="X48" s="41">
        <f t="shared" si="2"/>
        <v>-34026732</v>
      </c>
      <c r="Y48" s="41">
        <f t="shared" si="2"/>
        <v>31869347</v>
      </c>
      <c r="Z48" s="42">
        <f>+IF(X48&lt;&gt;0,+(Y48/X48)*100,0)</f>
        <v>-93.659734940164114</v>
      </c>
      <c r="AA48" s="39">
        <f>+AA32-AA47</f>
        <v>-68052918</v>
      </c>
    </row>
    <row r="49" spans="1:27" ht="25.5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76564620</v>
      </c>
      <c r="G49" s="22"/>
      <c r="H49" s="22"/>
      <c r="I49" s="22"/>
      <c r="J49" s="22"/>
      <c r="K49" s="22">
        <v>1541416</v>
      </c>
      <c r="L49" s="22">
        <v>1704454</v>
      </c>
      <c r="M49" s="22"/>
      <c r="N49" s="22">
        <v>3245870</v>
      </c>
      <c r="O49" s="22"/>
      <c r="P49" s="22"/>
      <c r="Q49" s="22"/>
      <c r="R49" s="22"/>
      <c r="S49" s="22"/>
      <c r="T49" s="22"/>
      <c r="U49" s="22"/>
      <c r="V49" s="22"/>
      <c r="W49" s="22">
        <v>3245870</v>
      </c>
      <c r="X49" s="22">
        <v>38282304</v>
      </c>
      <c r="Y49" s="22">
        <v>-35036434</v>
      </c>
      <c r="Z49" s="23">
        <v>-91.52122609966213</v>
      </c>
      <c r="AA49" s="20">
        <v>76564620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-63735139</v>
      </c>
      <c r="D51" s="48">
        <f t="shared" si="3"/>
        <v>0</v>
      </c>
      <c r="E51" s="49">
        <f t="shared" si="3"/>
        <v>8511702</v>
      </c>
      <c r="F51" s="50">
        <f t="shared" si="3"/>
        <v>8511702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889551</v>
      </c>
      <c r="L51" s="50">
        <f t="shared" si="3"/>
        <v>8481649</v>
      </c>
      <c r="M51" s="50">
        <f t="shared" si="3"/>
        <v>-8302717</v>
      </c>
      <c r="N51" s="50">
        <f t="shared" si="3"/>
        <v>1068483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1088485</v>
      </c>
      <c r="X51" s="50">
        <f t="shared" si="3"/>
        <v>4255572</v>
      </c>
      <c r="Y51" s="50">
        <f t="shared" si="3"/>
        <v>-3167087</v>
      </c>
      <c r="Z51" s="51">
        <f>+IF(X51&lt;&gt;0,+(Y51/X51)*100,0)</f>
        <v>-74.422122337490705</v>
      </c>
      <c r="AA51" s="48">
        <f>SUM(AA48:AA50)</f>
        <v>8511702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-63735139</v>
      </c>
      <c r="D53" s="54">
        <f>+D51-D52</f>
        <v>0</v>
      </c>
      <c r="E53" s="55">
        <f t="shared" si="4"/>
        <v>8511702</v>
      </c>
      <c r="F53" s="56">
        <f t="shared" si="4"/>
        <v>8511702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889551</v>
      </c>
      <c r="L53" s="56">
        <f t="shared" si="4"/>
        <v>8481649</v>
      </c>
      <c r="M53" s="56">
        <f t="shared" si="4"/>
        <v>-8302717</v>
      </c>
      <c r="N53" s="56">
        <f t="shared" si="4"/>
        <v>1068483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1088485</v>
      </c>
      <c r="X53" s="56">
        <f t="shared" si="4"/>
        <v>4255572</v>
      </c>
      <c r="Y53" s="56">
        <f t="shared" si="4"/>
        <v>-3167087</v>
      </c>
      <c r="Z53" s="57">
        <f>+IF(X53&lt;&gt;0,+(Y53/X53)*100,0)</f>
        <v>-74.422122337490705</v>
      </c>
      <c r="AA53" s="54">
        <f>+AA51-AA52</f>
        <v>8511702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-63735139</v>
      </c>
      <c r="D56" s="48">
        <f>SUM(D53:D55)</f>
        <v>0</v>
      </c>
      <c r="E56" s="49">
        <f t="shared" si="5"/>
        <v>8511702</v>
      </c>
      <c r="F56" s="50">
        <f t="shared" si="5"/>
        <v>8511702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889551</v>
      </c>
      <c r="L56" s="50">
        <f t="shared" si="5"/>
        <v>8481649</v>
      </c>
      <c r="M56" s="50">
        <f t="shared" si="5"/>
        <v>-8302717</v>
      </c>
      <c r="N56" s="50">
        <f t="shared" si="5"/>
        <v>1068483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1088485</v>
      </c>
      <c r="X56" s="50">
        <f t="shared" si="5"/>
        <v>4255572</v>
      </c>
      <c r="Y56" s="50">
        <f t="shared" si="5"/>
        <v>-3167087</v>
      </c>
      <c r="Z56" s="51">
        <f>+IF(X56&lt;&gt;0,+(Y56/X56)*100,0)</f>
        <v>-74.422122337490705</v>
      </c>
      <c r="AA56" s="48">
        <f>SUM(AA53:AA55)</f>
        <v>8511702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-63735139</v>
      </c>
      <c r="D59" s="65">
        <f>SUM(D56:D58)</f>
        <v>0</v>
      </c>
      <c r="E59" s="66">
        <f t="shared" si="6"/>
        <v>8511702</v>
      </c>
      <c r="F59" s="67">
        <f t="shared" si="6"/>
        <v>8511702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889551</v>
      </c>
      <c r="L59" s="67">
        <f t="shared" si="6"/>
        <v>8481649</v>
      </c>
      <c r="M59" s="67">
        <f t="shared" si="6"/>
        <v>-8302717</v>
      </c>
      <c r="N59" s="67">
        <f t="shared" si="6"/>
        <v>1068483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1088485</v>
      </c>
      <c r="X59" s="67">
        <f t="shared" si="6"/>
        <v>4255572</v>
      </c>
      <c r="Y59" s="67">
        <f t="shared" si="6"/>
        <v>-3167087</v>
      </c>
      <c r="Z59" s="68">
        <f>+IF(X59&lt;&gt;0,+(Y59/X59)*100,0)</f>
        <v>-74.422122337490705</v>
      </c>
      <c r="AA59" s="65">
        <f>SUM(AA56:AA58)</f>
        <v>8511702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>
        <v>3382303</v>
      </c>
      <c r="L8" s="22">
        <v>3265943</v>
      </c>
      <c r="M8" s="22">
        <v>3110554</v>
      </c>
      <c r="N8" s="22">
        <v>9758800</v>
      </c>
      <c r="O8" s="22"/>
      <c r="P8" s="22"/>
      <c r="Q8" s="22"/>
      <c r="R8" s="22"/>
      <c r="S8" s="22"/>
      <c r="T8" s="22"/>
      <c r="U8" s="22"/>
      <c r="V8" s="22"/>
      <c r="W8" s="22">
        <v>19913229</v>
      </c>
      <c r="X8" s="22">
        <v>20020596</v>
      </c>
      <c r="Y8" s="22">
        <v>-107367</v>
      </c>
      <c r="Z8" s="23">
        <v>-0.53628273603842758</v>
      </c>
      <c r="AA8" s="20">
        <v>40041196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>
        <v>2980536</v>
      </c>
      <c r="L13" s="22">
        <v>3008219</v>
      </c>
      <c r="M13" s="22">
        <v>3037225</v>
      </c>
      <c r="N13" s="22">
        <v>9025980</v>
      </c>
      <c r="O13" s="22"/>
      <c r="P13" s="22"/>
      <c r="Q13" s="22"/>
      <c r="R13" s="22"/>
      <c r="S13" s="22"/>
      <c r="T13" s="22"/>
      <c r="U13" s="22"/>
      <c r="V13" s="22"/>
      <c r="W13" s="22">
        <v>17797536</v>
      </c>
      <c r="X13" s="22"/>
      <c r="Y13" s="22">
        <v>17797536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6362839</v>
      </c>
      <c r="L32" s="31">
        <f t="shared" si="0"/>
        <v>6274162</v>
      </c>
      <c r="M32" s="31">
        <f t="shared" si="0"/>
        <v>6147779</v>
      </c>
      <c r="N32" s="31">
        <f t="shared" si="0"/>
        <v>18784780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37710765</v>
      </c>
      <c r="X32" s="31">
        <f t="shared" si="0"/>
        <v>20020596</v>
      </c>
      <c r="Y32" s="31">
        <f t="shared" si="0"/>
        <v>17690169</v>
      </c>
      <c r="Z32" s="32">
        <f>+IF(X32&lt;&gt;0,+(Y32/X32)*100,0)</f>
        <v>88.35985202438529</v>
      </c>
      <c r="AA32" s="29">
        <f>SUM(AA6:AA31)</f>
        <v>40041196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10607727</v>
      </c>
      <c r="G34" s="22">
        <v>735340</v>
      </c>
      <c r="H34" s="22">
        <v>735696</v>
      </c>
      <c r="I34" s="22">
        <v>796738</v>
      </c>
      <c r="J34" s="22">
        <v>2267774</v>
      </c>
      <c r="K34" s="22">
        <v>794349</v>
      </c>
      <c r="L34" s="22">
        <v>790656</v>
      </c>
      <c r="M34" s="22">
        <v>918957</v>
      </c>
      <c r="N34" s="22">
        <v>2503962</v>
      </c>
      <c r="O34" s="22"/>
      <c r="P34" s="22"/>
      <c r="Q34" s="22"/>
      <c r="R34" s="22"/>
      <c r="S34" s="22"/>
      <c r="T34" s="22"/>
      <c r="U34" s="22"/>
      <c r="V34" s="22"/>
      <c r="W34" s="22">
        <v>4771736</v>
      </c>
      <c r="X34" s="22">
        <v>5303892</v>
      </c>
      <c r="Y34" s="22">
        <v>-532156</v>
      </c>
      <c r="Z34" s="23">
        <v>-10.03331138718511</v>
      </c>
      <c r="AA34" s="20">
        <v>10607727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7210593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>
        <v>396594</v>
      </c>
      <c r="M37" s="22">
        <v>304745</v>
      </c>
      <c r="N37" s="22">
        <v>701339</v>
      </c>
      <c r="O37" s="22"/>
      <c r="P37" s="22"/>
      <c r="Q37" s="22"/>
      <c r="R37" s="22"/>
      <c r="S37" s="22"/>
      <c r="T37" s="22"/>
      <c r="U37" s="22"/>
      <c r="V37" s="22"/>
      <c r="W37" s="22">
        <v>701339</v>
      </c>
      <c r="X37" s="22">
        <v>1625004</v>
      </c>
      <c r="Y37" s="22">
        <v>-923665</v>
      </c>
      <c r="Z37" s="23">
        <v>-56.840783161149147</v>
      </c>
      <c r="AA37" s="20">
        <v>3250000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</v>
      </c>
      <c r="Y41" s="22">
        <v>-6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>
        <v>9814</v>
      </c>
      <c r="L44" s="22">
        <v>9807</v>
      </c>
      <c r="M44" s="22">
        <v>11132</v>
      </c>
      <c r="N44" s="22">
        <v>30753</v>
      </c>
      <c r="O44" s="22"/>
      <c r="P44" s="22"/>
      <c r="Q44" s="22"/>
      <c r="R44" s="22"/>
      <c r="S44" s="22"/>
      <c r="T44" s="22"/>
      <c r="U44" s="22"/>
      <c r="V44" s="22"/>
      <c r="W44" s="22">
        <v>59078</v>
      </c>
      <c r="X44" s="22">
        <v>50004</v>
      </c>
      <c r="Y44" s="22">
        <v>9074</v>
      </c>
      <c r="Z44" s="23">
        <v>18.146548276137906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16559615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13957728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804163</v>
      </c>
      <c r="L47" s="31">
        <f t="shared" si="1"/>
        <v>1197057</v>
      </c>
      <c r="M47" s="31">
        <f t="shared" si="1"/>
        <v>1234834</v>
      </c>
      <c r="N47" s="31">
        <f t="shared" si="1"/>
        <v>3236054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5532153</v>
      </c>
      <c r="X47" s="31">
        <f t="shared" si="1"/>
        <v>6978906</v>
      </c>
      <c r="Y47" s="31">
        <f t="shared" si="1"/>
        <v>-1446753</v>
      </c>
      <c r="Z47" s="32">
        <f>+IF(X47&lt;&gt;0,+(Y47/X47)*100,0)</f>
        <v>-20.730369487710536</v>
      </c>
      <c r="AA47" s="29">
        <f>SUM(AA34:AA46)</f>
        <v>13957728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31405605</v>
      </c>
      <c r="D48" s="39">
        <f t="shared" si="2"/>
        <v>0</v>
      </c>
      <c r="E48" s="40">
        <f t="shared" si="2"/>
        <v>26083468</v>
      </c>
      <c r="F48" s="41">
        <f t="shared" si="2"/>
        <v>26083468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5558676</v>
      </c>
      <c r="L48" s="41">
        <f t="shared" si="2"/>
        <v>5077105</v>
      </c>
      <c r="M48" s="41">
        <f t="shared" si="2"/>
        <v>4912945</v>
      </c>
      <c r="N48" s="41">
        <f t="shared" si="2"/>
        <v>15548726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32178612</v>
      </c>
      <c r="X48" s="41">
        <f t="shared" si="2"/>
        <v>13041690</v>
      </c>
      <c r="Y48" s="41">
        <f t="shared" si="2"/>
        <v>19136922</v>
      </c>
      <c r="Z48" s="42">
        <f>+IF(X48&lt;&gt;0,+(Y48/X48)*100,0)</f>
        <v>146.73651957683398</v>
      </c>
      <c r="AA48" s="39">
        <f>+AA32-AA47</f>
        <v>26083468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31405605</v>
      </c>
      <c r="D51" s="48">
        <f t="shared" si="3"/>
        <v>0</v>
      </c>
      <c r="E51" s="49">
        <f t="shared" si="3"/>
        <v>26083468</v>
      </c>
      <c r="F51" s="50">
        <f t="shared" si="3"/>
        <v>26083468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5558676</v>
      </c>
      <c r="L51" s="50">
        <f t="shared" si="3"/>
        <v>5077105</v>
      </c>
      <c r="M51" s="50">
        <f t="shared" si="3"/>
        <v>4912945</v>
      </c>
      <c r="N51" s="50">
        <f t="shared" si="3"/>
        <v>15548726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32178612</v>
      </c>
      <c r="X51" s="50">
        <f t="shared" si="3"/>
        <v>13041690</v>
      </c>
      <c r="Y51" s="50">
        <f t="shared" si="3"/>
        <v>19136922</v>
      </c>
      <c r="Z51" s="51">
        <f>+IF(X51&lt;&gt;0,+(Y51/X51)*100,0)</f>
        <v>146.73651957683398</v>
      </c>
      <c r="AA51" s="48">
        <f>SUM(AA48:AA50)</f>
        <v>26083468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31405605</v>
      </c>
      <c r="D53" s="54">
        <f>+D51-D52</f>
        <v>0</v>
      </c>
      <c r="E53" s="55">
        <f t="shared" si="4"/>
        <v>26083468</v>
      </c>
      <c r="F53" s="56">
        <f t="shared" si="4"/>
        <v>26083468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5558676</v>
      </c>
      <c r="L53" s="56">
        <f t="shared" si="4"/>
        <v>5077105</v>
      </c>
      <c r="M53" s="56">
        <f t="shared" si="4"/>
        <v>4912945</v>
      </c>
      <c r="N53" s="56">
        <f t="shared" si="4"/>
        <v>15548726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32178612</v>
      </c>
      <c r="X53" s="56">
        <f t="shared" si="4"/>
        <v>13041690</v>
      </c>
      <c r="Y53" s="56">
        <f t="shared" si="4"/>
        <v>19136922</v>
      </c>
      <c r="Z53" s="57">
        <f>+IF(X53&lt;&gt;0,+(Y53/X53)*100,0)</f>
        <v>146.73651957683398</v>
      </c>
      <c r="AA53" s="54">
        <f>+AA51-AA52</f>
        <v>26083468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31405605</v>
      </c>
      <c r="D56" s="48">
        <f>SUM(D53:D55)</f>
        <v>0</v>
      </c>
      <c r="E56" s="49">
        <f t="shared" si="5"/>
        <v>26083468</v>
      </c>
      <c r="F56" s="50">
        <f t="shared" si="5"/>
        <v>26083468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5558676</v>
      </c>
      <c r="L56" s="50">
        <f t="shared" si="5"/>
        <v>5077105</v>
      </c>
      <c r="M56" s="50">
        <f t="shared" si="5"/>
        <v>4912945</v>
      </c>
      <c r="N56" s="50">
        <f t="shared" si="5"/>
        <v>15548726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32178612</v>
      </c>
      <c r="X56" s="50">
        <f t="shared" si="5"/>
        <v>13041690</v>
      </c>
      <c r="Y56" s="50">
        <f t="shared" si="5"/>
        <v>19136922</v>
      </c>
      <c r="Z56" s="51">
        <f>+IF(X56&lt;&gt;0,+(Y56/X56)*100,0)</f>
        <v>146.73651957683398</v>
      </c>
      <c r="AA56" s="48">
        <f>SUM(AA53:AA55)</f>
        <v>26083468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31405605</v>
      </c>
      <c r="D59" s="65">
        <f>SUM(D56:D58)</f>
        <v>0</v>
      </c>
      <c r="E59" s="66">
        <f t="shared" si="6"/>
        <v>26083468</v>
      </c>
      <c r="F59" s="67">
        <f t="shared" si="6"/>
        <v>26083468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5558676</v>
      </c>
      <c r="L59" s="67">
        <f t="shared" si="6"/>
        <v>5077105</v>
      </c>
      <c r="M59" s="67">
        <f t="shared" si="6"/>
        <v>4912945</v>
      </c>
      <c r="N59" s="67">
        <f t="shared" si="6"/>
        <v>15548726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32178612</v>
      </c>
      <c r="X59" s="67">
        <f t="shared" si="6"/>
        <v>13041690</v>
      </c>
      <c r="Y59" s="67">
        <f t="shared" si="6"/>
        <v>19136922</v>
      </c>
      <c r="Z59" s="68">
        <f>+IF(X59&lt;&gt;0,+(Y59/X59)*100,0)</f>
        <v>146.73651957683398</v>
      </c>
      <c r="AA59" s="65">
        <f>SUM(AA56:AA58)</f>
        <v>26083468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/>
      <c r="P6" s="22"/>
      <c r="Q6" s="22"/>
      <c r="R6" s="22"/>
      <c r="S6" s="22"/>
      <c r="T6" s="22"/>
      <c r="U6" s="22"/>
      <c r="V6" s="22"/>
      <c r="W6" s="22">
        <v>6567</v>
      </c>
      <c r="X6" s="22">
        <v>20556</v>
      </c>
      <c r="Y6" s="22">
        <v>-13989</v>
      </c>
      <c r="Z6" s="23">
        <v>-68.053123175715129</v>
      </c>
      <c r="AA6" s="20">
        <v>37432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87814831</v>
      </c>
      <c r="D8" s="20"/>
      <c r="E8" s="21">
        <v>78679799</v>
      </c>
      <c r="F8" s="22">
        <v>78679799</v>
      </c>
      <c r="G8" s="22">
        <v>9453352</v>
      </c>
      <c r="H8" s="22">
        <v>10669722</v>
      </c>
      <c r="I8" s="22">
        <v>10038287</v>
      </c>
      <c r="J8" s="22">
        <v>30161361</v>
      </c>
      <c r="K8" s="22">
        <v>1672033</v>
      </c>
      <c r="L8" s="22">
        <v>8173362</v>
      </c>
      <c r="M8" s="22">
        <v>7587878</v>
      </c>
      <c r="N8" s="22">
        <v>17433273</v>
      </c>
      <c r="O8" s="22"/>
      <c r="P8" s="22"/>
      <c r="Q8" s="22"/>
      <c r="R8" s="22"/>
      <c r="S8" s="22"/>
      <c r="T8" s="22"/>
      <c r="U8" s="22"/>
      <c r="V8" s="22"/>
      <c r="W8" s="22">
        <v>47594634</v>
      </c>
      <c r="X8" s="22">
        <v>31523376</v>
      </c>
      <c r="Y8" s="22">
        <v>16071258</v>
      </c>
      <c r="Z8" s="23">
        <v>50.982033142643104</v>
      </c>
      <c r="AA8" s="20">
        <v>78679799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1550287</v>
      </c>
      <c r="H13" s="22">
        <v>1578248</v>
      </c>
      <c r="I13" s="22">
        <v>1607988</v>
      </c>
      <c r="J13" s="22">
        <v>4736523</v>
      </c>
      <c r="K13" s="22">
        <v>1632752</v>
      </c>
      <c r="L13" s="22">
        <v>1666577</v>
      </c>
      <c r="M13" s="22">
        <v>1697252</v>
      </c>
      <c r="N13" s="22">
        <v>4996581</v>
      </c>
      <c r="O13" s="22"/>
      <c r="P13" s="22"/>
      <c r="Q13" s="22"/>
      <c r="R13" s="22"/>
      <c r="S13" s="22"/>
      <c r="T13" s="22"/>
      <c r="U13" s="22"/>
      <c r="V13" s="22"/>
      <c r="W13" s="22">
        <v>9733104</v>
      </c>
      <c r="X13" s="22"/>
      <c r="Y13" s="22">
        <v>9733104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87857104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78717231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3304785</v>
      </c>
      <c r="L32" s="31">
        <f t="shared" si="0"/>
        <v>9844841</v>
      </c>
      <c r="M32" s="31">
        <f t="shared" si="0"/>
        <v>9285130</v>
      </c>
      <c r="N32" s="31">
        <f t="shared" si="0"/>
        <v>22434756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57334305</v>
      </c>
      <c r="X32" s="31">
        <f t="shared" si="0"/>
        <v>31543932</v>
      </c>
      <c r="Y32" s="31">
        <f t="shared" si="0"/>
        <v>25790373</v>
      </c>
      <c r="Z32" s="32">
        <f>+IF(X32&lt;&gt;0,+(Y32/X32)*100,0)</f>
        <v>81.760171813710485</v>
      </c>
      <c r="AA32" s="29">
        <f>SUM(AA6:AA31)</f>
        <v>78717231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11834753</v>
      </c>
      <c r="D34" s="20"/>
      <c r="E34" s="21">
        <v>21613672</v>
      </c>
      <c r="F34" s="22">
        <v>21613672</v>
      </c>
      <c r="G34" s="22">
        <v>62423</v>
      </c>
      <c r="H34" s="22">
        <v>62423</v>
      </c>
      <c r="I34" s="22">
        <v>2886954</v>
      </c>
      <c r="J34" s="22">
        <v>3011800</v>
      </c>
      <c r="K34" s="22">
        <v>908277</v>
      </c>
      <c r="L34" s="22">
        <v>1117372</v>
      </c>
      <c r="M34" s="22">
        <v>916010</v>
      </c>
      <c r="N34" s="22">
        <v>2941659</v>
      </c>
      <c r="O34" s="22"/>
      <c r="P34" s="22"/>
      <c r="Q34" s="22"/>
      <c r="R34" s="22"/>
      <c r="S34" s="22"/>
      <c r="T34" s="22"/>
      <c r="U34" s="22"/>
      <c r="V34" s="22"/>
      <c r="W34" s="22">
        <v>5953459</v>
      </c>
      <c r="X34" s="22">
        <v>10379668</v>
      </c>
      <c r="Y34" s="22">
        <v>-4426209</v>
      </c>
      <c r="Z34" s="23">
        <v>-42.643069123212804</v>
      </c>
      <c r="AA34" s="20">
        <v>21613672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15447</v>
      </c>
      <c r="D37" s="20"/>
      <c r="E37" s="21">
        <v>21134</v>
      </c>
      <c r="F37" s="22">
        <v>21134</v>
      </c>
      <c r="G37" s="22"/>
      <c r="H37" s="22">
        <v>523</v>
      </c>
      <c r="I37" s="22"/>
      <c r="J37" s="22">
        <v>523</v>
      </c>
      <c r="K37" s="22">
        <v>3138</v>
      </c>
      <c r="L37" s="22"/>
      <c r="M37" s="22"/>
      <c r="N37" s="22">
        <v>3138</v>
      </c>
      <c r="O37" s="22"/>
      <c r="P37" s="22"/>
      <c r="Q37" s="22"/>
      <c r="R37" s="22"/>
      <c r="S37" s="22"/>
      <c r="T37" s="22"/>
      <c r="U37" s="22"/>
      <c r="V37" s="22"/>
      <c r="W37" s="22">
        <v>3661</v>
      </c>
      <c r="X37" s="22">
        <v>6842</v>
      </c>
      <c r="Y37" s="22">
        <v>-3181</v>
      </c>
      <c r="Z37" s="23">
        <v>-46.492253726980415</v>
      </c>
      <c r="AA37" s="20">
        <v>21134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23070512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11535258</v>
      </c>
      <c r="Y39" s="22">
        <v>-11535258</v>
      </c>
      <c r="Z39" s="23">
        <v>-100</v>
      </c>
      <c r="AA39" s="20">
        <v>23070512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38510653</v>
      </c>
      <c r="D41" s="20"/>
      <c r="E41" s="21">
        <v>20952237</v>
      </c>
      <c r="F41" s="22">
        <v>20952237</v>
      </c>
      <c r="G41" s="22">
        <v>1049405</v>
      </c>
      <c r="H41" s="22">
        <v>521337</v>
      </c>
      <c r="I41" s="22">
        <v>3837248</v>
      </c>
      <c r="J41" s="22">
        <v>5407990</v>
      </c>
      <c r="K41" s="22">
        <v>5069725</v>
      </c>
      <c r="L41" s="22">
        <v>2556537</v>
      </c>
      <c r="M41" s="22">
        <v>2182027</v>
      </c>
      <c r="N41" s="22">
        <v>9808289</v>
      </c>
      <c r="O41" s="22"/>
      <c r="P41" s="22"/>
      <c r="Q41" s="22"/>
      <c r="R41" s="22"/>
      <c r="S41" s="22"/>
      <c r="T41" s="22"/>
      <c r="U41" s="22"/>
      <c r="V41" s="22"/>
      <c r="W41" s="22">
        <v>15216279</v>
      </c>
      <c r="X41" s="22">
        <v>6688880</v>
      </c>
      <c r="Y41" s="22">
        <v>8527399</v>
      </c>
      <c r="Z41" s="23">
        <v>127.48620097834018</v>
      </c>
      <c r="AA41" s="20">
        <v>20952237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>
        <v>230560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5431</v>
      </c>
      <c r="Y44" s="22">
        <v>-5431</v>
      </c>
      <c r="Z44" s="23">
        <v>-100</v>
      </c>
      <c r="AA44" s="20">
        <v>230560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50589768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95888115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5981140</v>
      </c>
      <c r="L47" s="31">
        <f t="shared" si="1"/>
        <v>3673909</v>
      </c>
      <c r="M47" s="31">
        <f t="shared" si="1"/>
        <v>3098037</v>
      </c>
      <c r="N47" s="31">
        <f t="shared" si="1"/>
        <v>12753086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21173399</v>
      </c>
      <c r="X47" s="31">
        <f t="shared" si="1"/>
        <v>43616079</v>
      </c>
      <c r="Y47" s="31">
        <f t="shared" si="1"/>
        <v>-22442680</v>
      </c>
      <c r="Z47" s="32">
        <f>+IF(X47&lt;&gt;0,+(Y47/X47)*100,0)</f>
        <v>-51.455060873307758</v>
      </c>
      <c r="AA47" s="29">
        <f>SUM(AA34:AA46)</f>
        <v>95888115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37267336</v>
      </c>
      <c r="D48" s="39">
        <f t="shared" si="2"/>
        <v>0</v>
      </c>
      <c r="E48" s="40">
        <f t="shared" si="2"/>
        <v>-17170884</v>
      </c>
      <c r="F48" s="41">
        <f t="shared" si="2"/>
        <v>-17170884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-2676355</v>
      </c>
      <c r="L48" s="41">
        <f t="shared" si="2"/>
        <v>6170932</v>
      </c>
      <c r="M48" s="41">
        <f t="shared" si="2"/>
        <v>6187093</v>
      </c>
      <c r="N48" s="41">
        <f t="shared" si="2"/>
        <v>9681670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36160906</v>
      </c>
      <c r="X48" s="41">
        <f t="shared" si="2"/>
        <v>-12072147</v>
      </c>
      <c r="Y48" s="41">
        <f t="shared" si="2"/>
        <v>48233053</v>
      </c>
      <c r="Z48" s="42">
        <f>+IF(X48&lt;&gt;0,+(Y48/X48)*100,0)</f>
        <v>-399.53997412390686</v>
      </c>
      <c r="AA48" s="39">
        <f>+AA32-AA47</f>
        <v>-17170884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37267336</v>
      </c>
      <c r="D51" s="48">
        <f t="shared" si="3"/>
        <v>0</v>
      </c>
      <c r="E51" s="49">
        <f t="shared" si="3"/>
        <v>-17170884</v>
      </c>
      <c r="F51" s="50">
        <f t="shared" si="3"/>
        <v>-17170884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-2676355</v>
      </c>
      <c r="L51" s="50">
        <f t="shared" si="3"/>
        <v>6170932</v>
      </c>
      <c r="M51" s="50">
        <f t="shared" si="3"/>
        <v>6187093</v>
      </c>
      <c r="N51" s="50">
        <f t="shared" si="3"/>
        <v>9681670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36160906</v>
      </c>
      <c r="X51" s="50">
        <f t="shared" si="3"/>
        <v>-12072147</v>
      </c>
      <c r="Y51" s="50">
        <f t="shared" si="3"/>
        <v>48233053</v>
      </c>
      <c r="Z51" s="51">
        <f>+IF(X51&lt;&gt;0,+(Y51/X51)*100,0)</f>
        <v>-399.53997412390686</v>
      </c>
      <c r="AA51" s="48">
        <f>SUM(AA48:AA50)</f>
        <v>-17170884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37267336</v>
      </c>
      <c r="D53" s="54">
        <f>+D51-D52</f>
        <v>0</v>
      </c>
      <c r="E53" s="55">
        <f t="shared" si="4"/>
        <v>-17170884</v>
      </c>
      <c r="F53" s="56">
        <f t="shared" si="4"/>
        <v>-17170884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-2676355</v>
      </c>
      <c r="L53" s="56">
        <f t="shared" si="4"/>
        <v>6170932</v>
      </c>
      <c r="M53" s="56">
        <f t="shared" si="4"/>
        <v>6187093</v>
      </c>
      <c r="N53" s="56">
        <f t="shared" si="4"/>
        <v>9681670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36160906</v>
      </c>
      <c r="X53" s="56">
        <f t="shared" si="4"/>
        <v>-12072147</v>
      </c>
      <c r="Y53" s="56">
        <f t="shared" si="4"/>
        <v>48233053</v>
      </c>
      <c r="Z53" s="57">
        <f>+IF(X53&lt;&gt;0,+(Y53/X53)*100,0)</f>
        <v>-399.53997412390686</v>
      </c>
      <c r="AA53" s="54">
        <f>+AA51-AA52</f>
        <v>-17170884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37267336</v>
      </c>
      <c r="D56" s="48">
        <f>SUM(D53:D55)</f>
        <v>0</v>
      </c>
      <c r="E56" s="49">
        <f t="shared" si="5"/>
        <v>-17170884</v>
      </c>
      <c r="F56" s="50">
        <f t="shared" si="5"/>
        <v>-17170884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-2676355</v>
      </c>
      <c r="L56" s="50">
        <f t="shared" si="5"/>
        <v>6170932</v>
      </c>
      <c r="M56" s="50">
        <f t="shared" si="5"/>
        <v>6187093</v>
      </c>
      <c r="N56" s="50">
        <f t="shared" si="5"/>
        <v>9681670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36160906</v>
      </c>
      <c r="X56" s="50">
        <f t="shared" si="5"/>
        <v>-12072147</v>
      </c>
      <c r="Y56" s="50">
        <f t="shared" si="5"/>
        <v>48233053</v>
      </c>
      <c r="Z56" s="51">
        <f>+IF(X56&lt;&gt;0,+(Y56/X56)*100,0)</f>
        <v>-399.53997412390686</v>
      </c>
      <c r="AA56" s="48">
        <f>SUM(AA53:AA55)</f>
        <v>-17170884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37267336</v>
      </c>
      <c r="D59" s="65">
        <f>SUM(D56:D58)</f>
        <v>0</v>
      </c>
      <c r="E59" s="66">
        <f t="shared" si="6"/>
        <v>-17170884</v>
      </c>
      <c r="F59" s="67">
        <f t="shared" si="6"/>
        <v>-17170884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-2676355</v>
      </c>
      <c r="L59" s="67">
        <f t="shared" si="6"/>
        <v>6170932</v>
      </c>
      <c r="M59" s="67">
        <f t="shared" si="6"/>
        <v>6187093</v>
      </c>
      <c r="N59" s="67">
        <f t="shared" si="6"/>
        <v>9681670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36160906</v>
      </c>
      <c r="X59" s="67">
        <f t="shared" si="6"/>
        <v>-12072147</v>
      </c>
      <c r="Y59" s="67">
        <f t="shared" si="6"/>
        <v>48233053</v>
      </c>
      <c r="Z59" s="68">
        <f>+IF(X59&lt;&gt;0,+(Y59/X59)*100,0)</f>
        <v>-399.53997412390686</v>
      </c>
      <c r="AA59" s="65">
        <f>SUM(AA56:AA58)</f>
        <v>-17170884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/>
      <c r="P6" s="22"/>
      <c r="Q6" s="22"/>
      <c r="R6" s="22"/>
      <c r="S6" s="22"/>
      <c r="T6" s="22"/>
      <c r="U6" s="22"/>
      <c r="V6" s="22"/>
      <c r="W6" s="22">
        <v>113074</v>
      </c>
      <c r="X6" s="22"/>
      <c r="Y6" s="22">
        <v>113074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/>
      <c r="P8" s="22"/>
      <c r="Q8" s="22"/>
      <c r="R8" s="22"/>
      <c r="S8" s="22"/>
      <c r="T8" s="22"/>
      <c r="U8" s="22"/>
      <c r="V8" s="22"/>
      <c r="W8" s="22">
        <v>1113060302</v>
      </c>
      <c r="X8" s="22">
        <v>1108936730</v>
      </c>
      <c r="Y8" s="22">
        <v>4123572</v>
      </c>
      <c r="Z8" s="23">
        <v>0.3718491676256408</v>
      </c>
      <c r="AA8" s="20">
        <v>2278047741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/>
      <c r="P10" s="22"/>
      <c r="Q10" s="22"/>
      <c r="R10" s="22"/>
      <c r="S10" s="22"/>
      <c r="T10" s="22"/>
      <c r="U10" s="22"/>
      <c r="V10" s="22"/>
      <c r="W10" s="22">
        <v>-427</v>
      </c>
      <c r="X10" s="22">
        <v>166518</v>
      </c>
      <c r="Y10" s="22">
        <v>-166945</v>
      </c>
      <c r="Z10" s="23">
        <v>-100.2564287344311</v>
      </c>
      <c r="AA10" s="20">
        <v>333034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/>
      <c r="P13" s="22"/>
      <c r="Q13" s="22"/>
      <c r="R13" s="22"/>
      <c r="S13" s="22"/>
      <c r="T13" s="22"/>
      <c r="U13" s="22"/>
      <c r="V13" s="22"/>
      <c r="W13" s="22">
        <v>29731499</v>
      </c>
      <c r="X13" s="22">
        <v>28350000</v>
      </c>
      <c r="Y13" s="22">
        <v>1381499</v>
      </c>
      <c r="Z13" s="23">
        <v>4.8730123456790126</v>
      </c>
      <c r="AA13" s="20">
        <v>56700000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/>
      <c r="P17" s="22"/>
      <c r="Q17" s="22"/>
      <c r="R17" s="22"/>
      <c r="S17" s="22"/>
      <c r="T17" s="22"/>
      <c r="U17" s="22"/>
      <c r="V17" s="22"/>
      <c r="W17" s="22">
        <v>11425</v>
      </c>
      <c r="X17" s="22">
        <v>113124</v>
      </c>
      <c r="Y17" s="22">
        <v>-101699</v>
      </c>
      <c r="Z17" s="23">
        <v>-89.900463208514552</v>
      </c>
      <c r="AA17" s="20">
        <v>226255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/>
      <c r="P19" s="22"/>
      <c r="Q19" s="22"/>
      <c r="R19" s="22"/>
      <c r="S19" s="22"/>
      <c r="T19" s="22"/>
      <c r="U19" s="22"/>
      <c r="V19" s="22"/>
      <c r="W19" s="22">
        <v>17943711</v>
      </c>
      <c r="X19" s="22">
        <v>12372060</v>
      </c>
      <c r="Y19" s="22">
        <v>5571651</v>
      </c>
      <c r="Z19" s="23">
        <v>45.034141444512876</v>
      </c>
      <c r="AA19" s="20">
        <v>29335939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17268</v>
      </c>
      <c r="Y23" s="22">
        <v>-16398</v>
      </c>
      <c r="Z23" s="23">
        <v>-94.961779013203625</v>
      </c>
      <c r="AA23" s="20">
        <v>34535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/>
      <c r="Q25" s="22"/>
      <c r="R25" s="22"/>
      <c r="S25" s="22"/>
      <c r="T25" s="22"/>
      <c r="U25" s="22"/>
      <c r="V25" s="22"/>
      <c r="W25" s="22">
        <v>618401385</v>
      </c>
      <c r="X25" s="22">
        <v>629825401</v>
      </c>
      <c r="Y25" s="22">
        <v>-11424016</v>
      </c>
      <c r="Z25" s="23">
        <v>-1.8138385625383822</v>
      </c>
      <c r="AA25" s="20">
        <v>841205257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1779261577</v>
      </c>
      <c r="X32" s="31">
        <f t="shared" si="0"/>
        <v>1779781101</v>
      </c>
      <c r="Y32" s="31">
        <f t="shared" si="0"/>
        <v>-519524</v>
      </c>
      <c r="Z32" s="32">
        <f>+IF(X32&lt;&gt;0,+(Y32/X32)*100,0)</f>
        <v>-2.9190331311423449E-2</v>
      </c>
      <c r="AA32" s="29">
        <f>SUM(AA6:AA31)</f>
        <v>3205882761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875293693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/>
      <c r="P34" s="22"/>
      <c r="Q34" s="22"/>
      <c r="R34" s="22"/>
      <c r="S34" s="22"/>
      <c r="T34" s="22"/>
      <c r="U34" s="22"/>
      <c r="V34" s="22"/>
      <c r="W34" s="22">
        <v>399175787</v>
      </c>
      <c r="X34" s="22">
        <v>477919520</v>
      </c>
      <c r="Y34" s="22">
        <v>-78743733</v>
      </c>
      <c r="Z34" s="23">
        <v>-16.47635840444433</v>
      </c>
      <c r="AA34" s="20">
        <v>875293693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281528084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/>
      <c r="P37" s="22"/>
      <c r="Q37" s="22"/>
      <c r="R37" s="22"/>
      <c r="S37" s="22"/>
      <c r="T37" s="22"/>
      <c r="U37" s="22"/>
      <c r="V37" s="22"/>
      <c r="W37" s="22">
        <v>67148771</v>
      </c>
      <c r="X37" s="22">
        <v>130733860</v>
      </c>
      <c r="Y37" s="22">
        <v>-63585089</v>
      </c>
      <c r="Z37" s="23">
        <v>-48.637047051161801</v>
      </c>
      <c r="AA37" s="20">
        <v>281528084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/>
      <c r="P38" s="22"/>
      <c r="Q38" s="22"/>
      <c r="R38" s="22"/>
      <c r="S38" s="22"/>
      <c r="T38" s="22"/>
      <c r="U38" s="22"/>
      <c r="V38" s="22"/>
      <c r="W38" s="22">
        <v>49516673</v>
      </c>
      <c r="X38" s="22">
        <v>96724002</v>
      </c>
      <c r="Y38" s="22">
        <v>-47207329</v>
      </c>
      <c r="Z38" s="23">
        <v>-48.806219783999424</v>
      </c>
      <c r="AA38" s="20">
        <v>193448000</v>
      </c>
    </row>
    <row r="39" spans="1:27" ht="13.5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/>
      <c r="P39" s="22"/>
      <c r="Q39" s="22"/>
      <c r="R39" s="22"/>
      <c r="S39" s="22"/>
      <c r="T39" s="22"/>
      <c r="U39" s="22"/>
      <c r="V39" s="22"/>
      <c r="W39" s="22">
        <v>132954022</v>
      </c>
      <c r="X39" s="22">
        <v>131145222</v>
      </c>
      <c r="Y39" s="22">
        <v>1808800</v>
      </c>
      <c r="Z39" s="23">
        <v>1.3792343879672566</v>
      </c>
      <c r="AA39" s="20">
        <v>262290334</v>
      </c>
    </row>
    <row r="40" spans="1:27" ht="13.5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1565003768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/>
      <c r="P41" s="22"/>
      <c r="Q41" s="22"/>
      <c r="R41" s="22"/>
      <c r="S41" s="22"/>
      <c r="T41" s="22"/>
      <c r="U41" s="22"/>
      <c r="V41" s="22"/>
      <c r="W41" s="22">
        <v>755219615</v>
      </c>
      <c r="X41" s="22">
        <v>672289354</v>
      </c>
      <c r="Y41" s="22">
        <v>82930261</v>
      </c>
      <c r="Z41" s="23">
        <v>12.335501150892835</v>
      </c>
      <c r="AA41" s="20">
        <v>1565003768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5450000</v>
      </c>
    </row>
    <row r="43" spans="1:27" ht="13.5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/>
      <c r="P43" s="22"/>
      <c r="Q43" s="22"/>
      <c r="R43" s="22"/>
      <c r="S43" s="22"/>
      <c r="T43" s="22"/>
      <c r="U43" s="22"/>
      <c r="V43" s="22"/>
      <c r="W43" s="22">
        <v>47207329</v>
      </c>
      <c r="X43" s="22"/>
      <c r="Y43" s="22">
        <v>47207329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175963239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/>
      <c r="P44" s="22"/>
      <c r="Q44" s="22"/>
      <c r="R44" s="22"/>
      <c r="S44" s="22"/>
      <c r="T44" s="22"/>
      <c r="U44" s="22"/>
      <c r="V44" s="22"/>
      <c r="W44" s="22">
        <v>89974061</v>
      </c>
      <c r="X44" s="22">
        <v>80359585</v>
      </c>
      <c r="Y44" s="22">
        <v>9614476</v>
      </c>
      <c r="Z44" s="23">
        <v>11.964317635537816</v>
      </c>
      <c r="AA44" s="20">
        <v>175963239</v>
      </c>
    </row>
    <row r="45" spans="1:27" ht="13.5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/>
      <c r="P45" s="22"/>
      <c r="Q45" s="22"/>
      <c r="R45" s="22"/>
      <c r="S45" s="22"/>
      <c r="T45" s="22"/>
      <c r="U45" s="22"/>
      <c r="V45" s="22"/>
      <c r="W45" s="22">
        <v>5905</v>
      </c>
      <c r="X45" s="22"/>
      <c r="Y45" s="22">
        <v>5905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3358977118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1541202163</v>
      </c>
      <c r="X47" s="31">
        <f t="shared" si="1"/>
        <v>1589171543</v>
      </c>
      <c r="Y47" s="31">
        <f t="shared" si="1"/>
        <v>-47969380</v>
      </c>
      <c r="Z47" s="32">
        <f>+IF(X47&lt;&gt;0,+(Y47/X47)*100,0)</f>
        <v>-3.0185149118291252</v>
      </c>
      <c r="AA47" s="29">
        <f>SUM(AA34:AA46)</f>
        <v>3358977118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-153094357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238059414</v>
      </c>
      <c r="X48" s="41">
        <f t="shared" si="2"/>
        <v>190609558</v>
      </c>
      <c r="Y48" s="41">
        <f t="shared" si="2"/>
        <v>47449856</v>
      </c>
      <c r="Z48" s="42">
        <f>+IF(X48&lt;&gt;0,+(Y48/X48)*100,0)</f>
        <v>24.893744310555508</v>
      </c>
      <c r="AA48" s="39">
        <f>+AA32-AA47</f>
        <v>-153094357</v>
      </c>
    </row>
    <row r="49" spans="1:27" ht="25.5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/>
      <c r="P49" s="22"/>
      <c r="Q49" s="22"/>
      <c r="R49" s="22"/>
      <c r="S49" s="22"/>
      <c r="T49" s="22"/>
      <c r="U49" s="22"/>
      <c r="V49" s="22"/>
      <c r="W49" s="22">
        <v>193100875</v>
      </c>
      <c r="X49" s="22">
        <v>197892550</v>
      </c>
      <c r="Y49" s="22">
        <v>-4791675</v>
      </c>
      <c r="Z49" s="23">
        <v>-2.421351890205063</v>
      </c>
      <c r="AA49" s="20">
        <v>352069180</v>
      </c>
    </row>
    <row r="50" spans="1:27" ht="13.5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198974823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431160289</v>
      </c>
      <c r="X51" s="50">
        <f t="shared" si="3"/>
        <v>388502108</v>
      </c>
      <c r="Y51" s="50">
        <f t="shared" si="3"/>
        <v>42658181</v>
      </c>
      <c r="Z51" s="51">
        <f>+IF(X51&lt;&gt;0,+(Y51/X51)*100,0)</f>
        <v>10.980167191267853</v>
      </c>
      <c r="AA51" s="48">
        <f>SUM(AA48:AA50)</f>
        <v>198974823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198974823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431160289</v>
      </c>
      <c r="X53" s="56">
        <f t="shared" si="4"/>
        <v>388502108</v>
      </c>
      <c r="Y53" s="56">
        <f t="shared" si="4"/>
        <v>42658181</v>
      </c>
      <c r="Z53" s="57">
        <f>+IF(X53&lt;&gt;0,+(Y53/X53)*100,0)</f>
        <v>10.980167191267853</v>
      </c>
      <c r="AA53" s="54">
        <f>+AA51-AA52</f>
        <v>198974823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198974823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431160289</v>
      </c>
      <c r="X56" s="50">
        <f t="shared" si="5"/>
        <v>388502108</v>
      </c>
      <c r="Y56" s="50">
        <f t="shared" si="5"/>
        <v>42658181</v>
      </c>
      <c r="Z56" s="51">
        <f>+IF(X56&lt;&gt;0,+(Y56/X56)*100,0)</f>
        <v>10.980167191267853</v>
      </c>
      <c r="AA56" s="48">
        <f>SUM(AA53:AA55)</f>
        <v>198974823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198974823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431160289</v>
      </c>
      <c r="X59" s="67">
        <f t="shared" si="6"/>
        <v>388502108</v>
      </c>
      <c r="Y59" s="67">
        <f t="shared" si="6"/>
        <v>42658181</v>
      </c>
      <c r="Z59" s="68">
        <f>+IF(X59&lt;&gt;0,+(Y59/X59)*100,0)</f>
        <v>10.980167191267853</v>
      </c>
      <c r="AA59" s="65">
        <f>SUM(AA56:AA58)</f>
        <v>198974823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22338116</v>
      </c>
      <c r="D8" s="20"/>
      <c r="E8" s="21">
        <v>27970743</v>
      </c>
      <c r="F8" s="22">
        <v>28704464</v>
      </c>
      <c r="G8" s="22"/>
      <c r="H8" s="22">
        <v>5130184</v>
      </c>
      <c r="I8" s="22">
        <v>2514408</v>
      </c>
      <c r="J8" s="22">
        <v>7644592</v>
      </c>
      <c r="K8" s="22">
        <v>2534928</v>
      </c>
      <c r="L8" s="22">
        <v>2532332</v>
      </c>
      <c r="M8" s="22">
        <v>2506276</v>
      </c>
      <c r="N8" s="22">
        <v>7573536</v>
      </c>
      <c r="O8" s="22"/>
      <c r="P8" s="22"/>
      <c r="Q8" s="22"/>
      <c r="R8" s="22"/>
      <c r="S8" s="22"/>
      <c r="T8" s="22"/>
      <c r="U8" s="22"/>
      <c r="V8" s="22"/>
      <c r="W8" s="22">
        <v>15218128</v>
      </c>
      <c r="X8" s="22">
        <v>14352234</v>
      </c>
      <c r="Y8" s="22">
        <v>865894</v>
      </c>
      <c r="Z8" s="23">
        <v>6.0331652898078447</v>
      </c>
      <c r="AA8" s="20">
        <v>28704464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3353771</v>
      </c>
      <c r="G13" s="22"/>
      <c r="H13" s="22">
        <v>574212</v>
      </c>
      <c r="I13" s="22">
        <v>305471</v>
      </c>
      <c r="J13" s="22">
        <v>879683</v>
      </c>
      <c r="K13" s="22">
        <v>313957</v>
      </c>
      <c r="L13" s="22">
        <v>323881</v>
      </c>
      <c r="M13" s="22">
        <v>333206</v>
      </c>
      <c r="N13" s="22">
        <v>971044</v>
      </c>
      <c r="O13" s="22"/>
      <c r="P13" s="22"/>
      <c r="Q13" s="22"/>
      <c r="R13" s="22"/>
      <c r="S13" s="22"/>
      <c r="T13" s="22"/>
      <c r="U13" s="22"/>
      <c r="V13" s="22"/>
      <c r="W13" s="22">
        <v>1850727</v>
      </c>
      <c r="X13" s="22">
        <v>1676886</v>
      </c>
      <c r="Y13" s="22">
        <v>173841</v>
      </c>
      <c r="Z13" s="23">
        <v>10.366894350599862</v>
      </c>
      <c r="AA13" s="20">
        <v>3353771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1999998</v>
      </c>
      <c r="Y19" s="22">
        <v>-1999998</v>
      </c>
      <c r="Z19" s="23">
        <v>-100</v>
      </c>
      <c r="AA19" s="20">
        <v>4000000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2228110</v>
      </c>
      <c r="D28" s="20"/>
      <c r="E28" s="21">
        <v>2263496</v>
      </c>
      <c r="F28" s="22">
        <v>1146040</v>
      </c>
      <c r="G28" s="22"/>
      <c r="H28" s="22">
        <v>197607</v>
      </c>
      <c r="I28" s="22">
        <v>88894</v>
      </c>
      <c r="J28" s="22">
        <v>286501</v>
      </c>
      <c r="K28" s="22">
        <v>97181</v>
      </c>
      <c r="L28" s="22">
        <v>96800</v>
      </c>
      <c r="M28" s="22">
        <v>97373</v>
      </c>
      <c r="N28" s="22">
        <v>291354</v>
      </c>
      <c r="O28" s="22"/>
      <c r="P28" s="22"/>
      <c r="Q28" s="22"/>
      <c r="R28" s="22"/>
      <c r="S28" s="22"/>
      <c r="T28" s="22"/>
      <c r="U28" s="22"/>
      <c r="V28" s="22"/>
      <c r="W28" s="22">
        <v>577855</v>
      </c>
      <c r="X28" s="22">
        <v>573018</v>
      </c>
      <c r="Y28" s="22">
        <v>4837</v>
      </c>
      <c r="Z28" s="23">
        <v>0.84412706058099396</v>
      </c>
      <c r="AA28" s="20">
        <v>1146040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24587995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37204275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2946066</v>
      </c>
      <c r="L32" s="31">
        <f t="shared" si="0"/>
        <v>2953013</v>
      </c>
      <c r="M32" s="31">
        <f t="shared" si="0"/>
        <v>2936855</v>
      </c>
      <c r="N32" s="31">
        <f t="shared" si="0"/>
        <v>8835934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17646710</v>
      </c>
      <c r="X32" s="31">
        <f t="shared" si="0"/>
        <v>18602136</v>
      </c>
      <c r="Y32" s="31">
        <f t="shared" si="0"/>
        <v>-955426</v>
      </c>
      <c r="Z32" s="32">
        <f>+IF(X32&lt;&gt;0,+(Y32/X32)*100,0)</f>
        <v>-5.1361091005893087</v>
      </c>
      <c r="AA32" s="29">
        <f>SUM(AA6:AA31)</f>
        <v>37204275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5426987</v>
      </c>
      <c r="D34" s="20"/>
      <c r="E34" s="21">
        <v>5524926</v>
      </c>
      <c r="F34" s="22">
        <v>5424926</v>
      </c>
      <c r="G34" s="22"/>
      <c r="H34" s="22">
        <v>736605</v>
      </c>
      <c r="I34" s="22">
        <v>411996</v>
      </c>
      <c r="J34" s="22">
        <v>1148601</v>
      </c>
      <c r="K34" s="22">
        <v>405872</v>
      </c>
      <c r="L34" s="22">
        <v>663350</v>
      </c>
      <c r="M34" s="22">
        <v>354142</v>
      </c>
      <c r="N34" s="22">
        <v>1423364</v>
      </c>
      <c r="O34" s="22"/>
      <c r="P34" s="22"/>
      <c r="Q34" s="22"/>
      <c r="R34" s="22"/>
      <c r="S34" s="22"/>
      <c r="T34" s="22"/>
      <c r="U34" s="22"/>
      <c r="V34" s="22"/>
      <c r="W34" s="22">
        <v>2571965</v>
      </c>
      <c r="X34" s="22">
        <v>2712474</v>
      </c>
      <c r="Y34" s="22">
        <v>-140509</v>
      </c>
      <c r="Z34" s="23">
        <v>-5.1801049521580671</v>
      </c>
      <c r="AA34" s="20">
        <v>5424926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668154</v>
      </c>
      <c r="D37" s="20"/>
      <c r="E37" s="21">
        <v>1310260</v>
      </c>
      <c r="F37" s="22">
        <v>798660</v>
      </c>
      <c r="G37" s="22"/>
      <c r="H37" s="22">
        <v>65702</v>
      </c>
      <c r="I37" s="22">
        <v>18312</v>
      </c>
      <c r="J37" s="22">
        <v>84014</v>
      </c>
      <c r="K37" s="22">
        <v>14271</v>
      </c>
      <c r="L37" s="22">
        <v>39598</v>
      </c>
      <c r="M37" s="22">
        <v>2724</v>
      </c>
      <c r="N37" s="22">
        <v>56593</v>
      </c>
      <c r="O37" s="22"/>
      <c r="P37" s="22"/>
      <c r="Q37" s="22"/>
      <c r="R37" s="22"/>
      <c r="S37" s="22"/>
      <c r="T37" s="22"/>
      <c r="U37" s="22"/>
      <c r="V37" s="22"/>
      <c r="W37" s="22">
        <v>140607</v>
      </c>
      <c r="X37" s="22">
        <v>399324</v>
      </c>
      <c r="Y37" s="22">
        <v>-258717</v>
      </c>
      <c r="Z37" s="23">
        <v>-64.788742975628807</v>
      </c>
      <c r="AA37" s="20">
        <v>798660</v>
      </c>
    </row>
    <row r="38" spans="1:27" ht="13.5" x14ac:dyDescent="0.25">
      <c r="A38" s="19" t="s">
        <v>64</v>
      </c>
      <c r="B38" s="15" t="s">
        <v>32</v>
      </c>
      <c r="C38" s="20">
        <v>7887115</v>
      </c>
      <c r="D38" s="20"/>
      <c r="E38" s="21">
        <v>6319000</v>
      </c>
      <c r="F38" s="22">
        <v>6319000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3159498</v>
      </c>
      <c r="Y38" s="22">
        <v>-3159498</v>
      </c>
      <c r="Z38" s="23">
        <v>-100</v>
      </c>
      <c r="AA38" s="20">
        <v>6319000</v>
      </c>
    </row>
    <row r="39" spans="1:27" ht="13.5" x14ac:dyDescent="0.25">
      <c r="A39" s="19" t="s">
        <v>65</v>
      </c>
      <c r="B39" s="15" t="s">
        <v>32</v>
      </c>
      <c r="C39" s="20">
        <v>8132867</v>
      </c>
      <c r="D39" s="20"/>
      <c r="E39" s="21">
        <v>5859824</v>
      </c>
      <c r="F39" s="22">
        <v>5859824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2929914</v>
      </c>
      <c r="Y39" s="22">
        <v>-2929914</v>
      </c>
      <c r="Z39" s="23">
        <v>-100</v>
      </c>
      <c r="AA39" s="20">
        <v>5859824</v>
      </c>
    </row>
    <row r="40" spans="1:27" ht="13.5" x14ac:dyDescent="0.25">
      <c r="A40" s="19" t="s">
        <v>40</v>
      </c>
      <c r="B40" s="15" t="s">
        <v>32</v>
      </c>
      <c r="C40" s="20">
        <v>638378</v>
      </c>
      <c r="D40" s="20"/>
      <c r="E40" s="21">
        <v>515281</v>
      </c>
      <c r="F40" s="22">
        <v>515281</v>
      </c>
      <c r="G40" s="22"/>
      <c r="H40" s="22">
        <v>4881</v>
      </c>
      <c r="I40" s="22">
        <v>1892</v>
      </c>
      <c r="J40" s="22">
        <v>6773</v>
      </c>
      <c r="K40" s="22">
        <v>1797</v>
      </c>
      <c r="L40" s="22">
        <v>1410</v>
      </c>
      <c r="M40" s="22">
        <v>329049</v>
      </c>
      <c r="N40" s="22">
        <v>332256</v>
      </c>
      <c r="O40" s="22"/>
      <c r="P40" s="22"/>
      <c r="Q40" s="22"/>
      <c r="R40" s="22"/>
      <c r="S40" s="22"/>
      <c r="T40" s="22"/>
      <c r="U40" s="22"/>
      <c r="V40" s="22"/>
      <c r="W40" s="22">
        <v>339029</v>
      </c>
      <c r="X40" s="22">
        <v>257640</v>
      </c>
      <c r="Y40" s="22">
        <v>81389</v>
      </c>
      <c r="Z40" s="23">
        <v>31.590203384567612</v>
      </c>
      <c r="AA40" s="20">
        <v>515281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420648</v>
      </c>
      <c r="G41" s="22"/>
      <c r="H41" s="22">
        <v>17685</v>
      </c>
      <c r="I41" s="22">
        <v>3651</v>
      </c>
      <c r="J41" s="22">
        <v>21336</v>
      </c>
      <c r="K41" s="22">
        <v>23575</v>
      </c>
      <c r="L41" s="22"/>
      <c r="M41" s="22">
        <v>130288</v>
      </c>
      <c r="N41" s="22">
        <v>153863</v>
      </c>
      <c r="O41" s="22"/>
      <c r="P41" s="22"/>
      <c r="Q41" s="22"/>
      <c r="R41" s="22"/>
      <c r="S41" s="22"/>
      <c r="T41" s="22"/>
      <c r="U41" s="22"/>
      <c r="V41" s="22"/>
      <c r="W41" s="22">
        <v>175199</v>
      </c>
      <c r="X41" s="22">
        <v>210324</v>
      </c>
      <c r="Y41" s="22">
        <v>-35125</v>
      </c>
      <c r="Z41" s="23">
        <v>-16.700424107567372</v>
      </c>
      <c r="AA41" s="20">
        <v>420648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2533247</v>
      </c>
      <c r="D44" s="20"/>
      <c r="E44" s="21">
        <v>2961849</v>
      </c>
      <c r="F44" s="22">
        <v>2811849</v>
      </c>
      <c r="G44" s="22"/>
      <c r="H44" s="22">
        <v>834038</v>
      </c>
      <c r="I44" s="22">
        <v>-218563</v>
      </c>
      <c r="J44" s="22">
        <v>615475</v>
      </c>
      <c r="K44" s="22">
        <v>-112784</v>
      </c>
      <c r="L44" s="22">
        <v>796583</v>
      </c>
      <c r="M44" s="22">
        <v>490691</v>
      </c>
      <c r="N44" s="22">
        <v>1174490</v>
      </c>
      <c r="O44" s="22"/>
      <c r="P44" s="22"/>
      <c r="Q44" s="22"/>
      <c r="R44" s="22"/>
      <c r="S44" s="22"/>
      <c r="T44" s="22"/>
      <c r="U44" s="22"/>
      <c r="V44" s="22"/>
      <c r="W44" s="22">
        <v>1789965</v>
      </c>
      <c r="X44" s="22">
        <v>1405926</v>
      </c>
      <c r="Y44" s="22">
        <v>384039</v>
      </c>
      <c r="Z44" s="23">
        <v>27.315733545008769</v>
      </c>
      <c r="AA44" s="20">
        <v>2811849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25286748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22150188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332731</v>
      </c>
      <c r="L47" s="31">
        <f t="shared" si="1"/>
        <v>1500941</v>
      </c>
      <c r="M47" s="31">
        <f t="shared" si="1"/>
        <v>1306894</v>
      </c>
      <c r="N47" s="31">
        <f t="shared" si="1"/>
        <v>3140566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5016765</v>
      </c>
      <c r="X47" s="31">
        <f t="shared" si="1"/>
        <v>11075100</v>
      </c>
      <c r="Y47" s="31">
        <f t="shared" si="1"/>
        <v>-6058335</v>
      </c>
      <c r="Z47" s="32">
        <f>+IF(X47&lt;&gt;0,+(Y47/X47)*100,0)</f>
        <v>-54.702305171059407</v>
      </c>
      <c r="AA47" s="29">
        <f>SUM(AA34:AA46)</f>
        <v>22150188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-698753</v>
      </c>
      <c r="D48" s="39">
        <f t="shared" si="2"/>
        <v>0</v>
      </c>
      <c r="E48" s="40">
        <f t="shared" si="2"/>
        <v>11712451</v>
      </c>
      <c r="F48" s="41">
        <f t="shared" si="2"/>
        <v>15054087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2613335</v>
      </c>
      <c r="L48" s="41">
        <f t="shared" si="2"/>
        <v>1452072</v>
      </c>
      <c r="M48" s="41">
        <f t="shared" si="2"/>
        <v>1629961</v>
      </c>
      <c r="N48" s="41">
        <f t="shared" si="2"/>
        <v>5695368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12629945</v>
      </c>
      <c r="X48" s="41">
        <f t="shared" si="2"/>
        <v>7527036</v>
      </c>
      <c r="Y48" s="41">
        <f t="shared" si="2"/>
        <v>5102909</v>
      </c>
      <c r="Z48" s="42">
        <f>+IF(X48&lt;&gt;0,+(Y48/X48)*100,0)</f>
        <v>67.794401408469412</v>
      </c>
      <c r="AA48" s="39">
        <f>+AA32-AA47</f>
        <v>15054087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-698753</v>
      </c>
      <c r="D51" s="48">
        <f t="shared" si="3"/>
        <v>0</v>
      </c>
      <c r="E51" s="49">
        <f t="shared" si="3"/>
        <v>11712451</v>
      </c>
      <c r="F51" s="50">
        <f t="shared" si="3"/>
        <v>15054087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2613335</v>
      </c>
      <c r="L51" s="50">
        <f t="shared" si="3"/>
        <v>1452072</v>
      </c>
      <c r="M51" s="50">
        <f t="shared" si="3"/>
        <v>1629961</v>
      </c>
      <c r="N51" s="50">
        <f t="shared" si="3"/>
        <v>5695368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12629945</v>
      </c>
      <c r="X51" s="50">
        <f t="shared" si="3"/>
        <v>7527036</v>
      </c>
      <c r="Y51" s="50">
        <f t="shared" si="3"/>
        <v>5102909</v>
      </c>
      <c r="Z51" s="51">
        <f>+IF(X51&lt;&gt;0,+(Y51/X51)*100,0)</f>
        <v>67.794401408469412</v>
      </c>
      <c r="AA51" s="48">
        <f>SUM(AA48:AA50)</f>
        <v>15054087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-698753</v>
      </c>
      <c r="D53" s="54">
        <f>+D51-D52</f>
        <v>0</v>
      </c>
      <c r="E53" s="55">
        <f t="shared" si="4"/>
        <v>11712451</v>
      </c>
      <c r="F53" s="56">
        <f t="shared" si="4"/>
        <v>15054087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2613335</v>
      </c>
      <c r="L53" s="56">
        <f t="shared" si="4"/>
        <v>1452072</v>
      </c>
      <c r="M53" s="56">
        <f t="shared" si="4"/>
        <v>1629961</v>
      </c>
      <c r="N53" s="56">
        <f t="shared" si="4"/>
        <v>5695368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12629945</v>
      </c>
      <c r="X53" s="56">
        <f t="shared" si="4"/>
        <v>7527036</v>
      </c>
      <c r="Y53" s="56">
        <f t="shared" si="4"/>
        <v>5102909</v>
      </c>
      <c r="Z53" s="57">
        <f>+IF(X53&lt;&gt;0,+(Y53/X53)*100,0)</f>
        <v>67.794401408469412</v>
      </c>
      <c r="AA53" s="54">
        <f>+AA51-AA52</f>
        <v>15054087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-698753</v>
      </c>
      <c r="D56" s="48">
        <f>SUM(D53:D55)</f>
        <v>0</v>
      </c>
      <c r="E56" s="49">
        <f t="shared" si="5"/>
        <v>11712451</v>
      </c>
      <c r="F56" s="50">
        <f t="shared" si="5"/>
        <v>15054087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2613335</v>
      </c>
      <c r="L56" s="50">
        <f t="shared" si="5"/>
        <v>1452072</v>
      </c>
      <c r="M56" s="50">
        <f t="shared" si="5"/>
        <v>1629961</v>
      </c>
      <c r="N56" s="50">
        <f t="shared" si="5"/>
        <v>5695368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12629945</v>
      </c>
      <c r="X56" s="50">
        <f t="shared" si="5"/>
        <v>7527036</v>
      </c>
      <c r="Y56" s="50">
        <f t="shared" si="5"/>
        <v>5102909</v>
      </c>
      <c r="Z56" s="51">
        <f>+IF(X56&lt;&gt;0,+(Y56/X56)*100,0)</f>
        <v>67.794401408469412</v>
      </c>
      <c r="AA56" s="48">
        <f>SUM(AA53:AA55)</f>
        <v>15054087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-698753</v>
      </c>
      <c r="D59" s="65">
        <f>SUM(D56:D58)</f>
        <v>0</v>
      </c>
      <c r="E59" s="66">
        <f t="shared" si="6"/>
        <v>11712451</v>
      </c>
      <c r="F59" s="67">
        <f t="shared" si="6"/>
        <v>15054087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2613335</v>
      </c>
      <c r="L59" s="67">
        <f t="shared" si="6"/>
        <v>1452072</v>
      </c>
      <c r="M59" s="67">
        <f t="shared" si="6"/>
        <v>1629961</v>
      </c>
      <c r="N59" s="67">
        <f t="shared" si="6"/>
        <v>5695368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12629945</v>
      </c>
      <c r="X59" s="67">
        <f t="shared" si="6"/>
        <v>7527036</v>
      </c>
      <c r="Y59" s="67">
        <f t="shared" si="6"/>
        <v>5102909</v>
      </c>
      <c r="Z59" s="68">
        <f>+IF(X59&lt;&gt;0,+(Y59/X59)*100,0)</f>
        <v>67.794401408469412</v>
      </c>
      <c r="AA59" s="65">
        <f>SUM(AA56:AA58)</f>
        <v>15054087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12936713</v>
      </c>
      <c r="D8" s="20"/>
      <c r="E8" s="21">
        <v>14660000</v>
      </c>
      <c r="F8" s="22">
        <v>14660000</v>
      </c>
      <c r="G8" s="22">
        <v>1334020</v>
      </c>
      <c r="H8" s="22">
        <v>1255972</v>
      </c>
      <c r="I8" s="22">
        <v>1249151</v>
      </c>
      <c r="J8" s="22">
        <v>3839143</v>
      </c>
      <c r="K8" s="22">
        <v>1201198</v>
      </c>
      <c r="L8" s="22">
        <v>1185183</v>
      </c>
      <c r="M8" s="22">
        <v>1181107</v>
      </c>
      <c r="N8" s="22">
        <v>3567488</v>
      </c>
      <c r="O8" s="22"/>
      <c r="P8" s="22"/>
      <c r="Q8" s="22"/>
      <c r="R8" s="22"/>
      <c r="S8" s="22"/>
      <c r="T8" s="22"/>
      <c r="U8" s="22"/>
      <c r="V8" s="22"/>
      <c r="W8" s="22">
        <v>7406631</v>
      </c>
      <c r="X8" s="22">
        <v>7330016</v>
      </c>
      <c r="Y8" s="22">
        <v>76615</v>
      </c>
      <c r="Z8" s="23">
        <v>1.0452228207960257</v>
      </c>
      <c r="AA8" s="20">
        <v>14660000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6393913</v>
      </c>
      <c r="G25" s="22"/>
      <c r="H25" s="22">
        <v>89086</v>
      </c>
      <c r="I25" s="22"/>
      <c r="J25" s="22">
        <v>89086</v>
      </c>
      <c r="K25" s="22">
        <v>16497</v>
      </c>
      <c r="L25" s="22"/>
      <c r="M25" s="22"/>
      <c r="N25" s="22">
        <v>16497</v>
      </c>
      <c r="O25" s="22"/>
      <c r="P25" s="22"/>
      <c r="Q25" s="22"/>
      <c r="R25" s="22"/>
      <c r="S25" s="22"/>
      <c r="T25" s="22"/>
      <c r="U25" s="22"/>
      <c r="V25" s="22"/>
      <c r="W25" s="22">
        <v>105583</v>
      </c>
      <c r="X25" s="22">
        <v>3277558</v>
      </c>
      <c r="Y25" s="22">
        <v>-3171975</v>
      </c>
      <c r="Z25" s="23">
        <v>-96.778607731731981</v>
      </c>
      <c r="AA25" s="20">
        <v>6393913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55236</v>
      </c>
      <c r="H28" s="22">
        <v>55095</v>
      </c>
      <c r="I28" s="22">
        <v>50176</v>
      </c>
      <c r="J28" s="22">
        <v>160507</v>
      </c>
      <c r="K28" s="22">
        <v>41041</v>
      </c>
      <c r="L28" s="22">
        <v>49474</v>
      </c>
      <c r="M28" s="22">
        <v>49474</v>
      </c>
      <c r="N28" s="22">
        <v>139989</v>
      </c>
      <c r="O28" s="22"/>
      <c r="P28" s="22"/>
      <c r="Q28" s="22"/>
      <c r="R28" s="22"/>
      <c r="S28" s="22"/>
      <c r="T28" s="22"/>
      <c r="U28" s="22"/>
      <c r="V28" s="22"/>
      <c r="W28" s="22">
        <v>300496</v>
      </c>
      <c r="X28" s="22"/>
      <c r="Y28" s="22">
        <v>300496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18489732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21053913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1258736</v>
      </c>
      <c r="L32" s="31">
        <f t="shared" si="0"/>
        <v>1234657</v>
      </c>
      <c r="M32" s="31">
        <f t="shared" si="0"/>
        <v>1230581</v>
      </c>
      <c r="N32" s="31">
        <f t="shared" si="0"/>
        <v>3723974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7812710</v>
      </c>
      <c r="X32" s="31">
        <f t="shared" si="0"/>
        <v>10607574</v>
      </c>
      <c r="Y32" s="31">
        <f t="shared" si="0"/>
        <v>-2794864</v>
      </c>
      <c r="Z32" s="32">
        <f>+IF(X32&lt;&gt;0,+(Y32/X32)*100,0)</f>
        <v>-26.347815249745132</v>
      </c>
      <c r="AA32" s="29">
        <f>SUM(AA6:AA31)</f>
        <v>21053913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5426482</v>
      </c>
      <c r="D34" s="20"/>
      <c r="E34" s="21">
        <v>6343607</v>
      </c>
      <c r="F34" s="22">
        <v>6343607</v>
      </c>
      <c r="G34" s="22">
        <v>412030</v>
      </c>
      <c r="H34" s="22">
        <v>448194</v>
      </c>
      <c r="I34" s="22">
        <v>450255</v>
      </c>
      <c r="J34" s="22">
        <v>1310479</v>
      </c>
      <c r="K34" s="22">
        <v>453294</v>
      </c>
      <c r="L34" s="22">
        <v>708002</v>
      </c>
      <c r="M34" s="22">
        <v>483670</v>
      </c>
      <c r="N34" s="22">
        <v>1644966</v>
      </c>
      <c r="O34" s="22"/>
      <c r="P34" s="22"/>
      <c r="Q34" s="22"/>
      <c r="R34" s="22"/>
      <c r="S34" s="22"/>
      <c r="T34" s="22"/>
      <c r="U34" s="22"/>
      <c r="V34" s="22"/>
      <c r="W34" s="22">
        <v>2955445</v>
      </c>
      <c r="X34" s="22">
        <v>3171815</v>
      </c>
      <c r="Y34" s="22">
        <v>-216370</v>
      </c>
      <c r="Z34" s="23">
        <v>-6.8216462813877863</v>
      </c>
      <c r="AA34" s="20">
        <v>6343607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970101</v>
      </c>
      <c r="D37" s="20"/>
      <c r="E37" s="21">
        <v>1319737</v>
      </c>
      <c r="F37" s="22">
        <v>1270717</v>
      </c>
      <c r="G37" s="22"/>
      <c r="H37" s="22">
        <v>87331</v>
      </c>
      <c r="I37" s="22">
        <v>108070</v>
      </c>
      <c r="J37" s="22">
        <v>195401</v>
      </c>
      <c r="K37" s="22">
        <v>60972</v>
      </c>
      <c r="L37" s="22">
        <v>94882</v>
      </c>
      <c r="M37" s="22">
        <v>106454</v>
      </c>
      <c r="N37" s="22">
        <v>262308</v>
      </c>
      <c r="O37" s="22"/>
      <c r="P37" s="22"/>
      <c r="Q37" s="22"/>
      <c r="R37" s="22"/>
      <c r="S37" s="22"/>
      <c r="T37" s="22"/>
      <c r="U37" s="22"/>
      <c r="V37" s="22"/>
      <c r="W37" s="22">
        <v>457709</v>
      </c>
      <c r="X37" s="22">
        <v>610849</v>
      </c>
      <c r="Y37" s="22">
        <v>-153140</v>
      </c>
      <c r="Z37" s="23">
        <v>-25.070025489114332</v>
      </c>
      <c r="AA37" s="20">
        <v>1270717</v>
      </c>
    </row>
    <row r="38" spans="1:27" ht="13.5" x14ac:dyDescent="0.25">
      <c r="A38" s="19" t="s">
        <v>64</v>
      </c>
      <c r="B38" s="15" t="s">
        <v>32</v>
      </c>
      <c r="C38" s="20">
        <v>1505300</v>
      </c>
      <c r="D38" s="20"/>
      <c r="E38" s="21">
        <v>2478000</v>
      </c>
      <c r="F38" s="22">
        <v>2478000</v>
      </c>
      <c r="G38" s="22">
        <v>206500</v>
      </c>
      <c r="H38" s="22">
        <v>206500</v>
      </c>
      <c r="I38" s="22">
        <v>206500</v>
      </c>
      <c r="J38" s="22">
        <v>619500</v>
      </c>
      <c r="K38" s="22">
        <v>206500</v>
      </c>
      <c r="L38" s="22">
        <v>206500</v>
      </c>
      <c r="M38" s="22">
        <v>206500</v>
      </c>
      <c r="N38" s="22">
        <v>619500</v>
      </c>
      <c r="O38" s="22"/>
      <c r="P38" s="22"/>
      <c r="Q38" s="22"/>
      <c r="R38" s="22"/>
      <c r="S38" s="22"/>
      <c r="T38" s="22"/>
      <c r="U38" s="22"/>
      <c r="V38" s="22"/>
      <c r="W38" s="22">
        <v>1239000</v>
      </c>
      <c r="X38" s="22">
        <v>1239000</v>
      </c>
      <c r="Y38" s="22"/>
      <c r="Z38" s="23"/>
      <c r="AA38" s="20">
        <v>2478000</v>
      </c>
    </row>
    <row r="39" spans="1:27" ht="13.5" x14ac:dyDescent="0.25">
      <c r="A39" s="19" t="s">
        <v>65</v>
      </c>
      <c r="B39" s="15" t="s">
        <v>32</v>
      </c>
      <c r="C39" s="20">
        <v>6486213</v>
      </c>
      <c r="D39" s="20"/>
      <c r="E39" s="21">
        <v>6506000</v>
      </c>
      <c r="F39" s="22">
        <v>6506000</v>
      </c>
      <c r="G39" s="22">
        <v>542166</v>
      </c>
      <c r="H39" s="22">
        <v>542166</v>
      </c>
      <c r="I39" s="22">
        <v>542166</v>
      </c>
      <c r="J39" s="22">
        <v>1626498</v>
      </c>
      <c r="K39" s="22">
        <v>542166</v>
      </c>
      <c r="L39" s="22">
        <v>542166</v>
      </c>
      <c r="M39" s="22">
        <v>542174</v>
      </c>
      <c r="N39" s="22">
        <v>1626506</v>
      </c>
      <c r="O39" s="22"/>
      <c r="P39" s="22"/>
      <c r="Q39" s="22"/>
      <c r="R39" s="22"/>
      <c r="S39" s="22"/>
      <c r="T39" s="22"/>
      <c r="U39" s="22"/>
      <c r="V39" s="22"/>
      <c r="W39" s="22">
        <v>3253004</v>
      </c>
      <c r="X39" s="22">
        <v>3253004</v>
      </c>
      <c r="Y39" s="22"/>
      <c r="Z39" s="23"/>
      <c r="AA39" s="20">
        <v>6506000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1658855</v>
      </c>
      <c r="D41" s="20"/>
      <c r="E41" s="21">
        <v>1742214</v>
      </c>
      <c r="F41" s="22">
        <v>1437234</v>
      </c>
      <c r="G41" s="22"/>
      <c r="H41" s="22">
        <v>44677</v>
      </c>
      <c r="I41" s="22">
        <v>65829</v>
      </c>
      <c r="J41" s="22">
        <v>110506</v>
      </c>
      <c r="K41" s="22">
        <v>246675</v>
      </c>
      <c r="L41" s="22">
        <v>147224</v>
      </c>
      <c r="M41" s="22">
        <v>200351</v>
      </c>
      <c r="N41" s="22">
        <v>594250</v>
      </c>
      <c r="O41" s="22"/>
      <c r="P41" s="22"/>
      <c r="Q41" s="22"/>
      <c r="R41" s="22"/>
      <c r="S41" s="22"/>
      <c r="T41" s="22"/>
      <c r="U41" s="22"/>
      <c r="V41" s="22"/>
      <c r="W41" s="22">
        <v>704756</v>
      </c>
      <c r="X41" s="22">
        <v>566124</v>
      </c>
      <c r="Y41" s="22">
        <v>138632</v>
      </c>
      <c r="Z41" s="23">
        <v>24.487921374115917</v>
      </c>
      <c r="AA41" s="20">
        <v>1437234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2355020</v>
      </c>
      <c r="D44" s="20"/>
      <c r="E44" s="21">
        <v>2798269</v>
      </c>
      <c r="F44" s="22">
        <v>2899969</v>
      </c>
      <c r="G44" s="22">
        <v>49231</v>
      </c>
      <c r="H44" s="22">
        <v>8171</v>
      </c>
      <c r="I44" s="22">
        <v>256912</v>
      </c>
      <c r="J44" s="22">
        <v>314314</v>
      </c>
      <c r="K44" s="22">
        <v>221662</v>
      </c>
      <c r="L44" s="22">
        <v>238274</v>
      </c>
      <c r="M44" s="22">
        <v>181412</v>
      </c>
      <c r="N44" s="22">
        <v>641348</v>
      </c>
      <c r="O44" s="22"/>
      <c r="P44" s="22"/>
      <c r="Q44" s="22"/>
      <c r="R44" s="22"/>
      <c r="S44" s="22"/>
      <c r="T44" s="22"/>
      <c r="U44" s="22"/>
      <c r="V44" s="22"/>
      <c r="W44" s="22">
        <v>955662</v>
      </c>
      <c r="X44" s="22">
        <v>1500841</v>
      </c>
      <c r="Y44" s="22">
        <v>-545179</v>
      </c>
      <c r="Z44" s="23">
        <v>-36.324900505783091</v>
      </c>
      <c r="AA44" s="20">
        <v>2899969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18401971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20935527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1731269</v>
      </c>
      <c r="L47" s="31">
        <f t="shared" si="1"/>
        <v>1937048</v>
      </c>
      <c r="M47" s="31">
        <f t="shared" si="1"/>
        <v>1720561</v>
      </c>
      <c r="N47" s="31">
        <f t="shared" si="1"/>
        <v>5388878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9565576</v>
      </c>
      <c r="X47" s="31">
        <f t="shared" si="1"/>
        <v>10341633</v>
      </c>
      <c r="Y47" s="31">
        <f t="shared" si="1"/>
        <v>-776057</v>
      </c>
      <c r="Z47" s="32">
        <f>+IF(X47&lt;&gt;0,+(Y47/X47)*100,0)</f>
        <v>-7.5042017058621209</v>
      </c>
      <c r="AA47" s="29">
        <f>SUM(AA34:AA46)</f>
        <v>20935527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87761</v>
      </c>
      <c r="D48" s="39">
        <f t="shared" si="2"/>
        <v>0</v>
      </c>
      <c r="E48" s="40">
        <f t="shared" si="2"/>
        <v>349695</v>
      </c>
      <c r="F48" s="41">
        <f t="shared" si="2"/>
        <v>118386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-472533</v>
      </c>
      <c r="L48" s="41">
        <f t="shared" si="2"/>
        <v>-702391</v>
      </c>
      <c r="M48" s="41">
        <f t="shared" si="2"/>
        <v>-489980</v>
      </c>
      <c r="N48" s="41">
        <f t="shared" si="2"/>
        <v>-1664904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-1752866</v>
      </c>
      <c r="X48" s="41">
        <f t="shared" si="2"/>
        <v>265941</v>
      </c>
      <c r="Y48" s="41">
        <f t="shared" si="2"/>
        <v>-2018807</v>
      </c>
      <c r="Z48" s="42">
        <f>+IF(X48&lt;&gt;0,+(Y48/X48)*100,0)</f>
        <v>-759.11837588036451</v>
      </c>
      <c r="AA48" s="39">
        <f>+AA32-AA47</f>
        <v>118386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9046088</v>
      </c>
      <c r="G49" s="22"/>
      <c r="H49" s="22">
        <v>1404912</v>
      </c>
      <c r="I49" s="22"/>
      <c r="J49" s="22">
        <v>1404912</v>
      </c>
      <c r="K49" s="22">
        <v>109983</v>
      </c>
      <c r="L49" s="22"/>
      <c r="M49" s="22">
        <v>579232</v>
      </c>
      <c r="N49" s="22">
        <v>689215</v>
      </c>
      <c r="O49" s="22"/>
      <c r="P49" s="22"/>
      <c r="Q49" s="22"/>
      <c r="R49" s="22"/>
      <c r="S49" s="22"/>
      <c r="T49" s="22"/>
      <c r="U49" s="22"/>
      <c r="V49" s="22"/>
      <c r="W49" s="22">
        <v>2094127</v>
      </c>
      <c r="X49" s="22">
        <v>5060385</v>
      </c>
      <c r="Y49" s="22">
        <v>-2966258</v>
      </c>
      <c r="Z49" s="23">
        <v>-58.617239597382408</v>
      </c>
      <c r="AA49" s="20">
        <v>9046088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87761</v>
      </c>
      <c r="D51" s="48">
        <f t="shared" si="3"/>
        <v>0</v>
      </c>
      <c r="E51" s="49">
        <f t="shared" si="3"/>
        <v>12619845</v>
      </c>
      <c r="F51" s="50">
        <f t="shared" si="3"/>
        <v>9164474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-362550</v>
      </c>
      <c r="L51" s="50">
        <f t="shared" si="3"/>
        <v>-702391</v>
      </c>
      <c r="M51" s="50">
        <f t="shared" si="3"/>
        <v>89252</v>
      </c>
      <c r="N51" s="50">
        <f t="shared" si="3"/>
        <v>-975689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341261</v>
      </c>
      <c r="X51" s="50">
        <f t="shared" si="3"/>
        <v>5326326</v>
      </c>
      <c r="Y51" s="50">
        <f t="shared" si="3"/>
        <v>-4985065</v>
      </c>
      <c r="Z51" s="51">
        <f>+IF(X51&lt;&gt;0,+(Y51/X51)*100,0)</f>
        <v>-93.592938171640256</v>
      </c>
      <c r="AA51" s="48">
        <f>SUM(AA48:AA50)</f>
        <v>9164474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87761</v>
      </c>
      <c r="D53" s="54">
        <f>+D51-D52</f>
        <v>0</v>
      </c>
      <c r="E53" s="55">
        <f t="shared" si="4"/>
        <v>12619845</v>
      </c>
      <c r="F53" s="56">
        <f t="shared" si="4"/>
        <v>9164474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-362550</v>
      </c>
      <c r="L53" s="56">
        <f t="shared" si="4"/>
        <v>-702391</v>
      </c>
      <c r="M53" s="56">
        <f t="shared" si="4"/>
        <v>89252</v>
      </c>
      <c r="N53" s="56">
        <f t="shared" si="4"/>
        <v>-975689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341261</v>
      </c>
      <c r="X53" s="56">
        <f t="shared" si="4"/>
        <v>5326326</v>
      </c>
      <c r="Y53" s="56">
        <f t="shared" si="4"/>
        <v>-4985065</v>
      </c>
      <c r="Z53" s="57">
        <f>+IF(X53&lt;&gt;0,+(Y53/X53)*100,0)</f>
        <v>-93.592938171640256</v>
      </c>
      <c r="AA53" s="54">
        <f>+AA51-AA52</f>
        <v>9164474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87761</v>
      </c>
      <c r="D56" s="48">
        <f>SUM(D53:D55)</f>
        <v>0</v>
      </c>
      <c r="E56" s="49">
        <f t="shared" si="5"/>
        <v>12619845</v>
      </c>
      <c r="F56" s="50">
        <f t="shared" si="5"/>
        <v>9164474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-362550</v>
      </c>
      <c r="L56" s="50">
        <f t="shared" si="5"/>
        <v>-702391</v>
      </c>
      <c r="M56" s="50">
        <f t="shared" si="5"/>
        <v>89252</v>
      </c>
      <c r="N56" s="50">
        <f t="shared" si="5"/>
        <v>-975689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341261</v>
      </c>
      <c r="X56" s="50">
        <f t="shared" si="5"/>
        <v>5326326</v>
      </c>
      <c r="Y56" s="50">
        <f t="shared" si="5"/>
        <v>-4985065</v>
      </c>
      <c r="Z56" s="51">
        <f>+IF(X56&lt;&gt;0,+(Y56/X56)*100,0)</f>
        <v>-93.592938171640256</v>
      </c>
      <c r="AA56" s="48">
        <f>SUM(AA53:AA55)</f>
        <v>9164474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87761</v>
      </c>
      <c r="D59" s="65">
        <f>SUM(D56:D58)</f>
        <v>0</v>
      </c>
      <c r="E59" s="66">
        <f t="shared" si="6"/>
        <v>12619845</v>
      </c>
      <c r="F59" s="67">
        <f t="shared" si="6"/>
        <v>9164474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-362550</v>
      </c>
      <c r="L59" s="67">
        <f t="shared" si="6"/>
        <v>-702391</v>
      </c>
      <c r="M59" s="67">
        <f t="shared" si="6"/>
        <v>89252</v>
      </c>
      <c r="N59" s="67">
        <f t="shared" si="6"/>
        <v>-975689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341261</v>
      </c>
      <c r="X59" s="67">
        <f t="shared" si="6"/>
        <v>5326326</v>
      </c>
      <c r="Y59" s="67">
        <f t="shared" si="6"/>
        <v>-4985065</v>
      </c>
      <c r="Z59" s="68">
        <f>+IF(X59&lt;&gt;0,+(Y59/X59)*100,0)</f>
        <v>-93.592938171640256</v>
      </c>
      <c r="AA59" s="65">
        <f>SUM(AA56:AA58)</f>
        <v>9164474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17801222</v>
      </c>
      <c r="D8" s="20"/>
      <c r="E8" s="21">
        <v>19207000</v>
      </c>
      <c r="F8" s="22">
        <v>19207000</v>
      </c>
      <c r="G8" s="22">
        <v>1372505</v>
      </c>
      <c r="H8" s="22">
        <v>1382884</v>
      </c>
      <c r="I8" s="22">
        <v>1487615</v>
      </c>
      <c r="J8" s="22">
        <v>4243004</v>
      </c>
      <c r="K8" s="22">
        <v>1407455</v>
      </c>
      <c r="L8" s="22">
        <v>1442178</v>
      </c>
      <c r="M8" s="22">
        <v>1396325</v>
      </c>
      <c r="N8" s="22">
        <v>4245958</v>
      </c>
      <c r="O8" s="22"/>
      <c r="P8" s="22"/>
      <c r="Q8" s="22"/>
      <c r="R8" s="22"/>
      <c r="S8" s="22"/>
      <c r="T8" s="22"/>
      <c r="U8" s="22"/>
      <c r="V8" s="22"/>
      <c r="W8" s="22">
        <v>8488962</v>
      </c>
      <c r="X8" s="22">
        <v>9514971</v>
      </c>
      <c r="Y8" s="22">
        <v>-1026009</v>
      </c>
      <c r="Z8" s="23">
        <v>-10.783101703620536</v>
      </c>
      <c r="AA8" s="20">
        <v>19207000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25968</v>
      </c>
      <c r="D10" s="20"/>
      <c r="E10" s="21">
        <v>25000</v>
      </c>
      <c r="F10" s="22">
        <v>25000</v>
      </c>
      <c r="G10" s="22"/>
      <c r="H10" s="22">
        <v>2167</v>
      </c>
      <c r="I10" s="22">
        <v>1058</v>
      </c>
      <c r="J10" s="22">
        <v>3225</v>
      </c>
      <c r="K10" s="22">
        <v>638</v>
      </c>
      <c r="L10" s="22"/>
      <c r="M10" s="22">
        <v>109</v>
      </c>
      <c r="N10" s="22">
        <v>747</v>
      </c>
      <c r="O10" s="22"/>
      <c r="P10" s="22"/>
      <c r="Q10" s="22"/>
      <c r="R10" s="22"/>
      <c r="S10" s="22"/>
      <c r="T10" s="22"/>
      <c r="U10" s="22"/>
      <c r="V10" s="22"/>
      <c r="W10" s="22">
        <v>3972</v>
      </c>
      <c r="X10" s="22">
        <v>7870</v>
      </c>
      <c r="Y10" s="22">
        <v>-3898</v>
      </c>
      <c r="Z10" s="23">
        <v>-49.529860228716643</v>
      </c>
      <c r="AA10" s="20">
        <v>25000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94324</v>
      </c>
      <c r="H13" s="22">
        <v>97232</v>
      </c>
      <c r="I13" s="22">
        <v>101213</v>
      </c>
      <c r="J13" s="22">
        <v>292769</v>
      </c>
      <c r="K13" s="22">
        <v>104015</v>
      </c>
      <c r="L13" s="22">
        <v>106375</v>
      </c>
      <c r="M13" s="22">
        <v>109952</v>
      </c>
      <c r="N13" s="22">
        <v>320342</v>
      </c>
      <c r="O13" s="22"/>
      <c r="P13" s="22"/>
      <c r="Q13" s="22"/>
      <c r="R13" s="22"/>
      <c r="S13" s="22"/>
      <c r="T13" s="22"/>
      <c r="U13" s="22"/>
      <c r="V13" s="22"/>
      <c r="W13" s="22">
        <v>613111</v>
      </c>
      <c r="X13" s="22"/>
      <c r="Y13" s="22">
        <v>613111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193669</v>
      </c>
      <c r="H28" s="22">
        <v>190573</v>
      </c>
      <c r="I28" s="22">
        <v>190230</v>
      </c>
      <c r="J28" s="22">
        <v>574472</v>
      </c>
      <c r="K28" s="22">
        <v>184920</v>
      </c>
      <c r="L28" s="22">
        <v>191946</v>
      </c>
      <c r="M28" s="22">
        <v>195062</v>
      </c>
      <c r="N28" s="22">
        <v>571928</v>
      </c>
      <c r="O28" s="22"/>
      <c r="P28" s="22"/>
      <c r="Q28" s="22"/>
      <c r="R28" s="22"/>
      <c r="S28" s="22"/>
      <c r="T28" s="22"/>
      <c r="U28" s="22"/>
      <c r="V28" s="22"/>
      <c r="W28" s="22">
        <v>1146400</v>
      </c>
      <c r="X28" s="22"/>
      <c r="Y28" s="22">
        <v>1146400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21717536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19232000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1697028</v>
      </c>
      <c r="L32" s="31">
        <f t="shared" si="0"/>
        <v>1740499</v>
      </c>
      <c r="M32" s="31">
        <f t="shared" si="0"/>
        <v>1701448</v>
      </c>
      <c r="N32" s="31">
        <f t="shared" si="0"/>
        <v>5138975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10252445</v>
      </c>
      <c r="X32" s="31">
        <f t="shared" si="0"/>
        <v>9522841</v>
      </c>
      <c r="Y32" s="31">
        <f t="shared" si="0"/>
        <v>729604</v>
      </c>
      <c r="Z32" s="32">
        <f>+IF(X32&lt;&gt;0,+(Y32/X32)*100,0)</f>
        <v>7.6616211485627028</v>
      </c>
      <c r="AA32" s="29">
        <f>SUM(AA6:AA31)</f>
        <v>19232000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4059756</v>
      </c>
      <c r="D34" s="20"/>
      <c r="E34" s="21">
        <v>5301624</v>
      </c>
      <c r="F34" s="22">
        <v>5301624</v>
      </c>
      <c r="G34" s="22">
        <v>210416</v>
      </c>
      <c r="H34" s="22">
        <v>301887</v>
      </c>
      <c r="I34" s="22">
        <v>330484</v>
      </c>
      <c r="J34" s="22">
        <v>842787</v>
      </c>
      <c r="K34" s="22">
        <v>378262</v>
      </c>
      <c r="L34" s="22">
        <v>504385</v>
      </c>
      <c r="M34" s="22">
        <v>338655</v>
      </c>
      <c r="N34" s="22">
        <v>1221302</v>
      </c>
      <c r="O34" s="22"/>
      <c r="P34" s="22"/>
      <c r="Q34" s="22"/>
      <c r="R34" s="22"/>
      <c r="S34" s="22"/>
      <c r="T34" s="22"/>
      <c r="U34" s="22"/>
      <c r="V34" s="22"/>
      <c r="W34" s="22">
        <v>2064089</v>
      </c>
      <c r="X34" s="22">
        <v>2689914</v>
      </c>
      <c r="Y34" s="22">
        <v>-625825</v>
      </c>
      <c r="Z34" s="23">
        <v>-23.265613696199953</v>
      </c>
      <c r="AA34" s="20">
        <v>5301624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242703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>
        <v>3044</v>
      </c>
      <c r="L37" s="22">
        <v>25057</v>
      </c>
      <c r="M37" s="22"/>
      <c r="N37" s="22">
        <v>28101</v>
      </c>
      <c r="O37" s="22"/>
      <c r="P37" s="22"/>
      <c r="Q37" s="22"/>
      <c r="R37" s="22"/>
      <c r="S37" s="22"/>
      <c r="T37" s="22"/>
      <c r="U37" s="22"/>
      <c r="V37" s="22"/>
      <c r="W37" s="22">
        <v>63081</v>
      </c>
      <c r="X37" s="22">
        <v>179140</v>
      </c>
      <c r="Y37" s="22">
        <v>-116059</v>
      </c>
      <c r="Z37" s="23">
        <v>-64.786758959473033</v>
      </c>
      <c r="AA37" s="20">
        <v>436000</v>
      </c>
    </row>
    <row r="38" spans="1:27" ht="13.5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1670000</v>
      </c>
      <c r="G38" s="22">
        <v>139167</v>
      </c>
      <c r="H38" s="22">
        <v>139167</v>
      </c>
      <c r="I38" s="22">
        <v>139167</v>
      </c>
      <c r="J38" s="22">
        <v>417501</v>
      </c>
      <c r="K38" s="22">
        <v>139167</v>
      </c>
      <c r="L38" s="22">
        <v>139167</v>
      </c>
      <c r="M38" s="22">
        <v>139167</v>
      </c>
      <c r="N38" s="22">
        <v>417501</v>
      </c>
      <c r="O38" s="22"/>
      <c r="P38" s="22"/>
      <c r="Q38" s="22"/>
      <c r="R38" s="22"/>
      <c r="S38" s="22"/>
      <c r="T38" s="22"/>
      <c r="U38" s="22"/>
      <c r="V38" s="22"/>
      <c r="W38" s="22">
        <v>835002</v>
      </c>
      <c r="X38" s="22">
        <v>835002</v>
      </c>
      <c r="Y38" s="22"/>
      <c r="Z38" s="23"/>
      <c r="AA38" s="20">
        <v>1670000</v>
      </c>
    </row>
    <row r="39" spans="1:27" ht="13.5" x14ac:dyDescent="0.25">
      <c r="A39" s="19" t="s">
        <v>65</v>
      </c>
      <c r="B39" s="15" t="s">
        <v>32</v>
      </c>
      <c r="C39" s="20">
        <v>3836842</v>
      </c>
      <c r="D39" s="20"/>
      <c r="E39" s="21">
        <v>3933000</v>
      </c>
      <c r="F39" s="22">
        <v>3933000</v>
      </c>
      <c r="G39" s="22">
        <v>327750</v>
      </c>
      <c r="H39" s="22">
        <v>327750</v>
      </c>
      <c r="I39" s="22">
        <v>327750</v>
      </c>
      <c r="J39" s="22">
        <v>983250</v>
      </c>
      <c r="K39" s="22">
        <v>327750</v>
      </c>
      <c r="L39" s="22">
        <v>327750</v>
      </c>
      <c r="M39" s="22">
        <v>327750</v>
      </c>
      <c r="N39" s="22">
        <v>983250</v>
      </c>
      <c r="O39" s="22"/>
      <c r="P39" s="22"/>
      <c r="Q39" s="22"/>
      <c r="R39" s="22"/>
      <c r="S39" s="22"/>
      <c r="T39" s="22"/>
      <c r="U39" s="22"/>
      <c r="V39" s="22"/>
      <c r="W39" s="22">
        <v>1966500</v>
      </c>
      <c r="X39" s="22">
        <v>1966500</v>
      </c>
      <c r="Y39" s="22"/>
      <c r="Z39" s="23"/>
      <c r="AA39" s="20">
        <v>3933000</v>
      </c>
    </row>
    <row r="40" spans="1:27" ht="13.5" x14ac:dyDescent="0.25">
      <c r="A40" s="19" t="s">
        <v>40</v>
      </c>
      <c r="B40" s="15" t="s">
        <v>32</v>
      </c>
      <c r="C40" s="20">
        <v>710964</v>
      </c>
      <c r="D40" s="20"/>
      <c r="E40" s="21">
        <v>727500</v>
      </c>
      <c r="F40" s="22">
        <v>727500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727500</v>
      </c>
    </row>
    <row r="41" spans="1:27" ht="13.5" x14ac:dyDescent="0.25">
      <c r="A41" s="19" t="s">
        <v>66</v>
      </c>
      <c r="B41" s="15" t="s">
        <v>32</v>
      </c>
      <c r="C41" s="20">
        <v>1501773</v>
      </c>
      <c r="D41" s="20"/>
      <c r="E41" s="21">
        <v>1793000</v>
      </c>
      <c r="F41" s="22">
        <v>1793000</v>
      </c>
      <c r="G41" s="22">
        <v>716</v>
      </c>
      <c r="H41" s="22">
        <v>30283</v>
      </c>
      <c r="I41" s="22">
        <v>111172</v>
      </c>
      <c r="J41" s="22">
        <v>142171</v>
      </c>
      <c r="K41" s="22">
        <v>248120</v>
      </c>
      <c r="L41" s="22">
        <v>102395</v>
      </c>
      <c r="M41" s="22">
        <v>899</v>
      </c>
      <c r="N41" s="22">
        <v>351414</v>
      </c>
      <c r="O41" s="22"/>
      <c r="P41" s="22"/>
      <c r="Q41" s="22"/>
      <c r="R41" s="22"/>
      <c r="S41" s="22"/>
      <c r="T41" s="22"/>
      <c r="U41" s="22"/>
      <c r="V41" s="22"/>
      <c r="W41" s="22">
        <v>493585</v>
      </c>
      <c r="X41" s="22">
        <v>571710</v>
      </c>
      <c r="Y41" s="22">
        <v>-78125</v>
      </c>
      <c r="Z41" s="23">
        <v>-13.665144916128808</v>
      </c>
      <c r="AA41" s="20">
        <v>1793000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485522</v>
      </c>
      <c r="D44" s="20"/>
      <c r="E44" s="21">
        <v>3600000</v>
      </c>
      <c r="F44" s="22">
        <v>3600000</v>
      </c>
      <c r="G44" s="22">
        <v>3386</v>
      </c>
      <c r="H44" s="22">
        <v>84558</v>
      </c>
      <c r="I44" s="22">
        <v>24933</v>
      </c>
      <c r="J44" s="22">
        <v>112877</v>
      </c>
      <c r="K44" s="22">
        <v>154200</v>
      </c>
      <c r="L44" s="22">
        <v>40062</v>
      </c>
      <c r="M44" s="22">
        <v>42466</v>
      </c>
      <c r="N44" s="22">
        <v>236728</v>
      </c>
      <c r="O44" s="22"/>
      <c r="P44" s="22"/>
      <c r="Q44" s="22"/>
      <c r="R44" s="22"/>
      <c r="S44" s="22"/>
      <c r="T44" s="22"/>
      <c r="U44" s="22"/>
      <c r="V44" s="22"/>
      <c r="W44" s="22">
        <v>349605</v>
      </c>
      <c r="X44" s="22">
        <v>1606098</v>
      </c>
      <c r="Y44" s="22">
        <v>-1256493</v>
      </c>
      <c r="Z44" s="23">
        <v>-78.232648319093855</v>
      </c>
      <c r="AA44" s="20">
        <v>3600000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13160430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17461124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1250543</v>
      </c>
      <c r="L47" s="31">
        <f t="shared" si="1"/>
        <v>1138816</v>
      </c>
      <c r="M47" s="31">
        <f t="shared" si="1"/>
        <v>848937</v>
      </c>
      <c r="N47" s="31">
        <f t="shared" si="1"/>
        <v>3238296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5771862</v>
      </c>
      <c r="X47" s="31">
        <f t="shared" si="1"/>
        <v>7848364</v>
      </c>
      <c r="Y47" s="31">
        <f t="shared" si="1"/>
        <v>-2076502</v>
      </c>
      <c r="Z47" s="32">
        <f>+IF(X47&lt;&gt;0,+(Y47/X47)*100,0)</f>
        <v>-26.457768778308449</v>
      </c>
      <c r="AA47" s="29">
        <f>SUM(AA34:AA46)</f>
        <v>17461124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8557106</v>
      </c>
      <c r="D48" s="39">
        <f t="shared" si="2"/>
        <v>0</v>
      </c>
      <c r="E48" s="40">
        <f t="shared" si="2"/>
        <v>1770876</v>
      </c>
      <c r="F48" s="41">
        <f t="shared" si="2"/>
        <v>1770876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446485</v>
      </c>
      <c r="L48" s="41">
        <f t="shared" si="2"/>
        <v>601683</v>
      </c>
      <c r="M48" s="41">
        <f t="shared" si="2"/>
        <v>852511</v>
      </c>
      <c r="N48" s="41">
        <f t="shared" si="2"/>
        <v>1900679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4480583</v>
      </c>
      <c r="X48" s="41">
        <f t="shared" si="2"/>
        <v>1674477</v>
      </c>
      <c r="Y48" s="41">
        <f t="shared" si="2"/>
        <v>2806106</v>
      </c>
      <c r="Z48" s="42">
        <f>+IF(X48&lt;&gt;0,+(Y48/X48)*100,0)</f>
        <v>167.58104172228104</v>
      </c>
      <c r="AA48" s="39">
        <f>+AA32-AA47</f>
        <v>1770876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8557106</v>
      </c>
      <c r="D51" s="48">
        <f t="shared" si="3"/>
        <v>0</v>
      </c>
      <c r="E51" s="49">
        <f t="shared" si="3"/>
        <v>1770876</v>
      </c>
      <c r="F51" s="50">
        <f t="shared" si="3"/>
        <v>1770876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446485</v>
      </c>
      <c r="L51" s="50">
        <f t="shared" si="3"/>
        <v>601683</v>
      </c>
      <c r="M51" s="50">
        <f t="shared" si="3"/>
        <v>852511</v>
      </c>
      <c r="N51" s="50">
        <f t="shared" si="3"/>
        <v>1900679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4480583</v>
      </c>
      <c r="X51" s="50">
        <f t="shared" si="3"/>
        <v>1674477</v>
      </c>
      <c r="Y51" s="50">
        <f t="shared" si="3"/>
        <v>2806106</v>
      </c>
      <c r="Z51" s="51">
        <f>+IF(X51&lt;&gt;0,+(Y51/X51)*100,0)</f>
        <v>167.58104172228104</v>
      </c>
      <c r="AA51" s="48">
        <f>SUM(AA48:AA50)</f>
        <v>1770876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8557106</v>
      </c>
      <c r="D53" s="54">
        <f>+D51-D52</f>
        <v>0</v>
      </c>
      <c r="E53" s="55">
        <f t="shared" si="4"/>
        <v>1770876</v>
      </c>
      <c r="F53" s="56">
        <f t="shared" si="4"/>
        <v>1770876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446485</v>
      </c>
      <c r="L53" s="56">
        <f t="shared" si="4"/>
        <v>601683</v>
      </c>
      <c r="M53" s="56">
        <f t="shared" si="4"/>
        <v>852511</v>
      </c>
      <c r="N53" s="56">
        <f t="shared" si="4"/>
        <v>1900679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4480583</v>
      </c>
      <c r="X53" s="56">
        <f t="shared" si="4"/>
        <v>1674477</v>
      </c>
      <c r="Y53" s="56">
        <f t="shared" si="4"/>
        <v>2806106</v>
      </c>
      <c r="Z53" s="57">
        <f>+IF(X53&lt;&gt;0,+(Y53/X53)*100,0)</f>
        <v>167.58104172228104</v>
      </c>
      <c r="AA53" s="54">
        <f>+AA51-AA52</f>
        <v>1770876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8557106</v>
      </c>
      <c r="D56" s="48">
        <f>SUM(D53:D55)</f>
        <v>0</v>
      </c>
      <c r="E56" s="49">
        <f t="shared" si="5"/>
        <v>1770876</v>
      </c>
      <c r="F56" s="50">
        <f t="shared" si="5"/>
        <v>1770876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446485</v>
      </c>
      <c r="L56" s="50">
        <f t="shared" si="5"/>
        <v>601683</v>
      </c>
      <c r="M56" s="50">
        <f t="shared" si="5"/>
        <v>852511</v>
      </c>
      <c r="N56" s="50">
        <f t="shared" si="5"/>
        <v>1900679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4480583</v>
      </c>
      <c r="X56" s="50">
        <f t="shared" si="5"/>
        <v>1674477</v>
      </c>
      <c r="Y56" s="50">
        <f t="shared" si="5"/>
        <v>2806106</v>
      </c>
      <c r="Z56" s="51">
        <f>+IF(X56&lt;&gt;0,+(Y56/X56)*100,0)</f>
        <v>167.58104172228104</v>
      </c>
      <c r="AA56" s="48">
        <f>SUM(AA53:AA55)</f>
        <v>1770876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8557106</v>
      </c>
      <c r="D59" s="65">
        <f>SUM(D56:D58)</f>
        <v>0</v>
      </c>
      <c r="E59" s="66">
        <f t="shared" si="6"/>
        <v>1770876</v>
      </c>
      <c r="F59" s="67">
        <f t="shared" si="6"/>
        <v>1770876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446485</v>
      </c>
      <c r="L59" s="67">
        <f t="shared" si="6"/>
        <v>601683</v>
      </c>
      <c r="M59" s="67">
        <f t="shared" si="6"/>
        <v>852511</v>
      </c>
      <c r="N59" s="67">
        <f t="shared" si="6"/>
        <v>1900679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4480583</v>
      </c>
      <c r="X59" s="67">
        <f t="shared" si="6"/>
        <v>1674477</v>
      </c>
      <c r="Y59" s="67">
        <f t="shared" si="6"/>
        <v>2806106</v>
      </c>
      <c r="Z59" s="68">
        <f>+IF(X59&lt;&gt;0,+(Y59/X59)*100,0)</f>
        <v>167.58104172228104</v>
      </c>
      <c r="AA59" s="65">
        <f>SUM(AA56:AA58)</f>
        <v>1770876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95640524</v>
      </c>
      <c r="G8" s="22">
        <v>7972759</v>
      </c>
      <c r="H8" s="22">
        <v>7744081</v>
      </c>
      <c r="I8" s="22">
        <v>7363593</v>
      </c>
      <c r="J8" s="22">
        <v>23080433</v>
      </c>
      <c r="K8" s="22">
        <v>7416728</v>
      </c>
      <c r="L8" s="22">
        <v>7326959</v>
      </c>
      <c r="M8" s="22">
        <v>7343228</v>
      </c>
      <c r="N8" s="22">
        <v>22086915</v>
      </c>
      <c r="O8" s="22"/>
      <c r="P8" s="22"/>
      <c r="Q8" s="22"/>
      <c r="R8" s="22"/>
      <c r="S8" s="22"/>
      <c r="T8" s="22"/>
      <c r="U8" s="22"/>
      <c r="V8" s="22"/>
      <c r="W8" s="22">
        <v>45167348</v>
      </c>
      <c r="X8" s="22">
        <v>47607929</v>
      </c>
      <c r="Y8" s="22">
        <v>-2440581</v>
      </c>
      <c r="Z8" s="23">
        <v>-5.1264170722486169</v>
      </c>
      <c r="AA8" s="20">
        <v>95640524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2354690</v>
      </c>
      <c r="G13" s="22">
        <v>251102</v>
      </c>
      <c r="H13" s="22">
        <v>256528</v>
      </c>
      <c r="I13" s="22">
        <v>240050</v>
      </c>
      <c r="J13" s="22">
        <v>747680</v>
      </c>
      <c r="K13" s="22">
        <v>262808</v>
      </c>
      <c r="L13" s="22">
        <v>254677</v>
      </c>
      <c r="M13" s="22">
        <v>265705</v>
      </c>
      <c r="N13" s="22">
        <v>783190</v>
      </c>
      <c r="O13" s="22"/>
      <c r="P13" s="22"/>
      <c r="Q13" s="22"/>
      <c r="R13" s="22"/>
      <c r="S13" s="22"/>
      <c r="T13" s="22"/>
      <c r="U13" s="22"/>
      <c r="V13" s="22"/>
      <c r="W13" s="22">
        <v>1530870</v>
      </c>
      <c r="X13" s="22">
        <v>1105508</v>
      </c>
      <c r="Y13" s="22">
        <v>425362</v>
      </c>
      <c r="Z13" s="23">
        <v>38.476609848142211</v>
      </c>
      <c r="AA13" s="20">
        <v>2354690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140266</v>
      </c>
      <c r="G17" s="22">
        <v>467</v>
      </c>
      <c r="H17" s="22">
        <v>467</v>
      </c>
      <c r="I17" s="22">
        <v>467</v>
      </c>
      <c r="J17" s="22">
        <v>1401</v>
      </c>
      <c r="K17" s="22">
        <v>350</v>
      </c>
      <c r="L17" s="22">
        <v>350</v>
      </c>
      <c r="M17" s="22">
        <v>350</v>
      </c>
      <c r="N17" s="22">
        <v>1050</v>
      </c>
      <c r="O17" s="22"/>
      <c r="P17" s="22"/>
      <c r="Q17" s="22"/>
      <c r="R17" s="22"/>
      <c r="S17" s="22"/>
      <c r="T17" s="22"/>
      <c r="U17" s="22"/>
      <c r="V17" s="22"/>
      <c r="W17" s="22">
        <v>2451</v>
      </c>
      <c r="X17" s="22">
        <v>74092</v>
      </c>
      <c r="Y17" s="22">
        <v>-71641</v>
      </c>
      <c r="Z17" s="23">
        <v>-96.69195054796738</v>
      </c>
      <c r="AA17" s="20">
        <v>140266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2418928</v>
      </c>
      <c r="G19" s="22">
        <v>280412</v>
      </c>
      <c r="H19" s="22">
        <v>228223</v>
      </c>
      <c r="I19" s="22">
        <v>185276</v>
      </c>
      <c r="J19" s="22">
        <v>693911</v>
      </c>
      <c r="K19" s="22">
        <v>117808</v>
      </c>
      <c r="L19" s="22">
        <v>171269</v>
      </c>
      <c r="M19" s="22">
        <v>130812</v>
      </c>
      <c r="N19" s="22">
        <v>419889</v>
      </c>
      <c r="O19" s="22"/>
      <c r="P19" s="22"/>
      <c r="Q19" s="22"/>
      <c r="R19" s="22"/>
      <c r="S19" s="22"/>
      <c r="T19" s="22"/>
      <c r="U19" s="22"/>
      <c r="V19" s="22"/>
      <c r="W19" s="22">
        <v>1113800</v>
      </c>
      <c r="X19" s="22">
        <v>838570</v>
      </c>
      <c r="Y19" s="22">
        <v>275230</v>
      </c>
      <c r="Z19" s="23">
        <v>32.821350632624586</v>
      </c>
      <c r="AA19" s="20">
        <v>2418928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>
        <v>5014467</v>
      </c>
      <c r="N25" s="22">
        <v>5014467</v>
      </c>
      <c r="O25" s="22"/>
      <c r="P25" s="22"/>
      <c r="Q25" s="22"/>
      <c r="R25" s="22"/>
      <c r="S25" s="22"/>
      <c r="T25" s="22"/>
      <c r="U25" s="22"/>
      <c r="V25" s="22"/>
      <c r="W25" s="22">
        <v>11282609</v>
      </c>
      <c r="X25" s="22">
        <v>7521702</v>
      </c>
      <c r="Y25" s="22">
        <v>3760907</v>
      </c>
      <c r="Z25" s="23">
        <v>50.00074451234574</v>
      </c>
      <c r="AA25" s="20">
        <v>15043402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15378062</v>
      </c>
      <c r="G28" s="22">
        <v>1675093</v>
      </c>
      <c r="H28" s="22">
        <v>1305279</v>
      </c>
      <c r="I28" s="22">
        <v>1314907</v>
      </c>
      <c r="J28" s="22">
        <v>4295279</v>
      </c>
      <c r="K28" s="22">
        <v>1302291</v>
      </c>
      <c r="L28" s="22">
        <v>1290489</v>
      </c>
      <c r="M28" s="22">
        <v>1296478</v>
      </c>
      <c r="N28" s="22">
        <v>3889258</v>
      </c>
      <c r="O28" s="22"/>
      <c r="P28" s="22"/>
      <c r="Q28" s="22"/>
      <c r="R28" s="22"/>
      <c r="S28" s="22"/>
      <c r="T28" s="22"/>
      <c r="U28" s="22"/>
      <c r="V28" s="22"/>
      <c r="W28" s="22">
        <v>8184537</v>
      </c>
      <c r="X28" s="22">
        <v>7654894</v>
      </c>
      <c r="Y28" s="22">
        <v>529643</v>
      </c>
      <c r="Z28" s="23">
        <v>6.9190115499966423</v>
      </c>
      <c r="AA28" s="20">
        <v>15378062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130975872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9099985</v>
      </c>
      <c r="L32" s="31">
        <f t="shared" si="0"/>
        <v>9043744</v>
      </c>
      <c r="M32" s="31">
        <f t="shared" si="0"/>
        <v>14051040</v>
      </c>
      <c r="N32" s="31">
        <f t="shared" si="0"/>
        <v>32194769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67281615</v>
      </c>
      <c r="X32" s="31">
        <f t="shared" si="0"/>
        <v>64802695</v>
      </c>
      <c r="Y32" s="31">
        <f t="shared" si="0"/>
        <v>2478920</v>
      </c>
      <c r="Z32" s="32">
        <f>+IF(X32&lt;&gt;0,+(Y32/X32)*100,0)</f>
        <v>3.8253347333779866</v>
      </c>
      <c r="AA32" s="29">
        <f>SUM(AA6:AA31)</f>
        <v>130975872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33495750</v>
      </c>
      <c r="G34" s="22">
        <v>2936365</v>
      </c>
      <c r="H34" s="22">
        <v>3054049</v>
      </c>
      <c r="I34" s="22">
        <v>2916657</v>
      </c>
      <c r="J34" s="22">
        <v>8907071</v>
      </c>
      <c r="K34" s="22">
        <v>3006412</v>
      </c>
      <c r="L34" s="22">
        <v>2977429</v>
      </c>
      <c r="M34" s="22">
        <v>2936520</v>
      </c>
      <c r="N34" s="22">
        <v>8920361</v>
      </c>
      <c r="O34" s="22"/>
      <c r="P34" s="22"/>
      <c r="Q34" s="22"/>
      <c r="R34" s="22"/>
      <c r="S34" s="22"/>
      <c r="T34" s="22"/>
      <c r="U34" s="22"/>
      <c r="V34" s="22"/>
      <c r="W34" s="22">
        <v>17827432</v>
      </c>
      <c r="X34" s="22">
        <v>16724820</v>
      </c>
      <c r="Y34" s="22">
        <v>1102612</v>
      </c>
      <c r="Z34" s="23">
        <v>6.592668859814335</v>
      </c>
      <c r="AA34" s="20">
        <v>33495750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12498672</v>
      </c>
      <c r="G37" s="22">
        <v>785491</v>
      </c>
      <c r="H37" s="22">
        <v>834926</v>
      </c>
      <c r="I37" s="22">
        <v>1212682</v>
      </c>
      <c r="J37" s="22">
        <v>2833099</v>
      </c>
      <c r="K37" s="22">
        <v>623855</v>
      </c>
      <c r="L37" s="22">
        <v>902204</v>
      </c>
      <c r="M37" s="22">
        <v>594083</v>
      </c>
      <c r="N37" s="22">
        <v>2120142</v>
      </c>
      <c r="O37" s="22"/>
      <c r="P37" s="22"/>
      <c r="Q37" s="22"/>
      <c r="R37" s="22"/>
      <c r="S37" s="22"/>
      <c r="T37" s="22"/>
      <c r="U37" s="22"/>
      <c r="V37" s="22"/>
      <c r="W37" s="22">
        <v>4953241</v>
      </c>
      <c r="X37" s="22">
        <v>6226824</v>
      </c>
      <c r="Y37" s="22">
        <v>-1273583</v>
      </c>
      <c r="Z37" s="23">
        <v>-20.453171632922338</v>
      </c>
      <c r="AA37" s="20">
        <v>12498672</v>
      </c>
    </row>
    <row r="38" spans="1:27" ht="13.5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1195440</v>
      </c>
      <c r="G38" s="22">
        <v>97654</v>
      </c>
      <c r="H38" s="22">
        <v>-2151353</v>
      </c>
      <c r="I38" s="22">
        <v>97654</v>
      </c>
      <c r="J38" s="22">
        <v>-1956045</v>
      </c>
      <c r="K38" s="22">
        <v>97654</v>
      </c>
      <c r="L38" s="22">
        <v>97654</v>
      </c>
      <c r="M38" s="22"/>
      <c r="N38" s="22">
        <v>195308</v>
      </c>
      <c r="O38" s="22"/>
      <c r="P38" s="22"/>
      <c r="Q38" s="22"/>
      <c r="R38" s="22"/>
      <c r="S38" s="22"/>
      <c r="T38" s="22"/>
      <c r="U38" s="22"/>
      <c r="V38" s="22"/>
      <c r="W38" s="22">
        <v>-1760737</v>
      </c>
      <c r="X38" s="22">
        <v>597720</v>
      </c>
      <c r="Y38" s="22">
        <v>-2358457</v>
      </c>
      <c r="Z38" s="23">
        <v>-394.57555377099646</v>
      </c>
      <c r="AA38" s="20">
        <v>1195440</v>
      </c>
    </row>
    <row r="39" spans="1:27" ht="13.5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27799440</v>
      </c>
      <c r="G39" s="22"/>
      <c r="H39" s="22"/>
      <c r="I39" s="22">
        <v>6828515</v>
      </c>
      <c r="J39" s="22">
        <v>6828515</v>
      </c>
      <c r="K39" s="22">
        <v>2300910</v>
      </c>
      <c r="L39" s="22">
        <v>2228520</v>
      </c>
      <c r="M39" s="22">
        <v>2302575</v>
      </c>
      <c r="N39" s="22">
        <v>6832005</v>
      </c>
      <c r="O39" s="22"/>
      <c r="P39" s="22"/>
      <c r="Q39" s="22"/>
      <c r="R39" s="22"/>
      <c r="S39" s="22"/>
      <c r="T39" s="22"/>
      <c r="U39" s="22"/>
      <c r="V39" s="22"/>
      <c r="W39" s="22">
        <v>13660520</v>
      </c>
      <c r="X39" s="22">
        <v>13899720</v>
      </c>
      <c r="Y39" s="22">
        <v>-239200</v>
      </c>
      <c r="Z39" s="23">
        <v>-1.720897974923236</v>
      </c>
      <c r="AA39" s="20">
        <v>27799440</v>
      </c>
    </row>
    <row r="40" spans="1:27" ht="13.5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3546216</v>
      </c>
      <c r="G40" s="22">
        <v>293973</v>
      </c>
      <c r="H40" s="22">
        <v>293973</v>
      </c>
      <c r="I40" s="22">
        <v>293973</v>
      </c>
      <c r="J40" s="22">
        <v>881919</v>
      </c>
      <c r="K40" s="22">
        <v>293973</v>
      </c>
      <c r="L40" s="22">
        <v>293973</v>
      </c>
      <c r="M40" s="22">
        <v>2010545</v>
      </c>
      <c r="N40" s="22">
        <v>2598491</v>
      </c>
      <c r="O40" s="22"/>
      <c r="P40" s="22"/>
      <c r="Q40" s="22"/>
      <c r="R40" s="22"/>
      <c r="S40" s="22"/>
      <c r="T40" s="22"/>
      <c r="U40" s="22"/>
      <c r="V40" s="22"/>
      <c r="W40" s="22">
        <v>3480410</v>
      </c>
      <c r="X40" s="22">
        <v>1773108</v>
      </c>
      <c r="Y40" s="22">
        <v>1707302</v>
      </c>
      <c r="Z40" s="23">
        <v>96.288663747498731</v>
      </c>
      <c r="AA40" s="20">
        <v>3546216</v>
      </c>
    </row>
    <row r="41" spans="1:27" ht="13.5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10622280</v>
      </c>
      <c r="G41" s="22">
        <v>870</v>
      </c>
      <c r="H41" s="22">
        <v>1094869</v>
      </c>
      <c r="I41" s="22">
        <v>649386</v>
      </c>
      <c r="J41" s="22">
        <v>1745125</v>
      </c>
      <c r="K41" s="22">
        <v>700166</v>
      </c>
      <c r="L41" s="22">
        <v>1399293</v>
      </c>
      <c r="M41" s="22">
        <v>1251241</v>
      </c>
      <c r="N41" s="22">
        <v>3350700</v>
      </c>
      <c r="O41" s="22"/>
      <c r="P41" s="22"/>
      <c r="Q41" s="22"/>
      <c r="R41" s="22"/>
      <c r="S41" s="22"/>
      <c r="T41" s="22"/>
      <c r="U41" s="22"/>
      <c r="V41" s="22"/>
      <c r="W41" s="22">
        <v>5095825</v>
      </c>
      <c r="X41" s="22">
        <v>5311140</v>
      </c>
      <c r="Y41" s="22">
        <v>-215315</v>
      </c>
      <c r="Z41" s="23">
        <v>-4.0540260659670047</v>
      </c>
      <c r="AA41" s="20">
        <v>10622280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2550312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>
        <v>2211</v>
      </c>
      <c r="M43" s="22"/>
      <c r="N43" s="22">
        <v>2211</v>
      </c>
      <c r="O43" s="22"/>
      <c r="P43" s="22"/>
      <c r="Q43" s="22"/>
      <c r="R43" s="22"/>
      <c r="S43" s="22"/>
      <c r="T43" s="22"/>
      <c r="U43" s="22"/>
      <c r="V43" s="22"/>
      <c r="W43" s="22">
        <v>2131</v>
      </c>
      <c r="X43" s="22">
        <v>1275156</v>
      </c>
      <c r="Y43" s="22">
        <v>-1273025</v>
      </c>
      <c r="Z43" s="23">
        <v>-99.832883192330982</v>
      </c>
      <c r="AA43" s="20">
        <v>2550312</v>
      </c>
    </row>
    <row r="44" spans="1:27" ht="13.5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6579432</v>
      </c>
      <c r="G44" s="22">
        <v>244663</v>
      </c>
      <c r="H44" s="22">
        <v>965916</v>
      </c>
      <c r="I44" s="22">
        <v>728794</v>
      </c>
      <c r="J44" s="22">
        <v>1939373</v>
      </c>
      <c r="K44" s="22">
        <v>564331</v>
      </c>
      <c r="L44" s="22">
        <v>572082</v>
      </c>
      <c r="M44" s="22">
        <v>455052</v>
      </c>
      <c r="N44" s="22">
        <v>1591465</v>
      </c>
      <c r="O44" s="22"/>
      <c r="P44" s="22"/>
      <c r="Q44" s="22"/>
      <c r="R44" s="22"/>
      <c r="S44" s="22"/>
      <c r="T44" s="22"/>
      <c r="U44" s="22"/>
      <c r="V44" s="22"/>
      <c r="W44" s="22">
        <v>3530838</v>
      </c>
      <c r="X44" s="22">
        <v>3289716</v>
      </c>
      <c r="Y44" s="22">
        <v>241122</v>
      </c>
      <c r="Z44" s="23">
        <v>7.3295688746384187</v>
      </c>
      <c r="AA44" s="20">
        <v>6579432</v>
      </c>
    </row>
    <row r="45" spans="1:27" ht="13.5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98287542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7587301</v>
      </c>
      <c r="L47" s="31">
        <f t="shared" si="1"/>
        <v>8473366</v>
      </c>
      <c r="M47" s="31">
        <f t="shared" si="1"/>
        <v>9550016</v>
      </c>
      <c r="N47" s="31">
        <f t="shared" si="1"/>
        <v>25610683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46789660</v>
      </c>
      <c r="X47" s="31">
        <f t="shared" si="1"/>
        <v>49098204</v>
      </c>
      <c r="Y47" s="31">
        <f t="shared" si="1"/>
        <v>-2308544</v>
      </c>
      <c r="Z47" s="32">
        <f>+IF(X47&lt;&gt;0,+(Y47/X47)*100,0)</f>
        <v>-4.701890928637634</v>
      </c>
      <c r="AA47" s="29">
        <f>SUM(AA34:AA46)</f>
        <v>98287542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32688330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1512684</v>
      </c>
      <c r="L48" s="41">
        <f t="shared" si="2"/>
        <v>570378</v>
      </c>
      <c r="M48" s="41">
        <f t="shared" si="2"/>
        <v>4501024</v>
      </c>
      <c r="N48" s="41">
        <f t="shared" si="2"/>
        <v>6584086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20491955</v>
      </c>
      <c r="X48" s="41">
        <f t="shared" si="2"/>
        <v>15704491</v>
      </c>
      <c r="Y48" s="41">
        <f t="shared" si="2"/>
        <v>4787464</v>
      </c>
      <c r="Z48" s="42">
        <f>+IF(X48&lt;&gt;0,+(Y48/X48)*100,0)</f>
        <v>30.484681101730711</v>
      </c>
      <c r="AA48" s="39">
        <f>+AA32-AA47</f>
        <v>32688330</v>
      </c>
    </row>
    <row r="49" spans="1:27" ht="25.5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22369139</v>
      </c>
      <c r="G49" s="22"/>
      <c r="H49" s="22">
        <v>1256133</v>
      </c>
      <c r="I49" s="22">
        <v>5193851</v>
      </c>
      <c r="J49" s="22">
        <v>6449984</v>
      </c>
      <c r="K49" s="22"/>
      <c r="L49" s="22">
        <v>1949788</v>
      </c>
      <c r="M49" s="22">
        <v>3411500</v>
      </c>
      <c r="N49" s="22">
        <v>5361288</v>
      </c>
      <c r="O49" s="22"/>
      <c r="P49" s="22"/>
      <c r="Q49" s="22"/>
      <c r="R49" s="22"/>
      <c r="S49" s="22"/>
      <c r="T49" s="22"/>
      <c r="U49" s="22"/>
      <c r="V49" s="22"/>
      <c r="W49" s="22">
        <v>11811272</v>
      </c>
      <c r="X49" s="22">
        <v>11178099</v>
      </c>
      <c r="Y49" s="22">
        <v>633173</v>
      </c>
      <c r="Z49" s="23">
        <v>5.6644068011922242</v>
      </c>
      <c r="AA49" s="20">
        <v>22369139</v>
      </c>
    </row>
    <row r="50" spans="1:27" ht="13.5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55057469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1512684</v>
      </c>
      <c r="L51" s="50">
        <f t="shared" si="3"/>
        <v>2520166</v>
      </c>
      <c r="M51" s="50">
        <f t="shared" si="3"/>
        <v>7912524</v>
      </c>
      <c r="N51" s="50">
        <f t="shared" si="3"/>
        <v>11945374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32303227</v>
      </c>
      <c r="X51" s="50">
        <f t="shared" si="3"/>
        <v>26882590</v>
      </c>
      <c r="Y51" s="50">
        <f t="shared" si="3"/>
        <v>5420637</v>
      </c>
      <c r="Z51" s="51">
        <f>+IF(X51&lt;&gt;0,+(Y51/X51)*100,0)</f>
        <v>20.16411737113128</v>
      </c>
      <c r="AA51" s="48">
        <f>SUM(AA48:AA50)</f>
        <v>55057469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55057469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1512684</v>
      </c>
      <c r="L53" s="56">
        <f t="shared" si="4"/>
        <v>2520166</v>
      </c>
      <c r="M53" s="56">
        <f t="shared" si="4"/>
        <v>7912524</v>
      </c>
      <c r="N53" s="56">
        <f t="shared" si="4"/>
        <v>11945374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32303227</v>
      </c>
      <c r="X53" s="56">
        <f t="shared" si="4"/>
        <v>26882590</v>
      </c>
      <c r="Y53" s="56">
        <f t="shared" si="4"/>
        <v>5420637</v>
      </c>
      <c r="Z53" s="57">
        <f>+IF(X53&lt;&gt;0,+(Y53/X53)*100,0)</f>
        <v>20.16411737113128</v>
      </c>
      <c r="AA53" s="54">
        <f>+AA51-AA52</f>
        <v>55057469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55057469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1512684</v>
      </c>
      <c r="L56" s="50">
        <f t="shared" si="5"/>
        <v>2520166</v>
      </c>
      <c r="M56" s="50">
        <f t="shared" si="5"/>
        <v>7912524</v>
      </c>
      <c r="N56" s="50">
        <f t="shared" si="5"/>
        <v>11945374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32303227</v>
      </c>
      <c r="X56" s="50">
        <f t="shared" si="5"/>
        <v>26882590</v>
      </c>
      <c r="Y56" s="50">
        <f t="shared" si="5"/>
        <v>5420637</v>
      </c>
      <c r="Z56" s="51">
        <f>+IF(X56&lt;&gt;0,+(Y56/X56)*100,0)</f>
        <v>20.16411737113128</v>
      </c>
      <c r="AA56" s="48">
        <f>SUM(AA53:AA55)</f>
        <v>55057469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55057469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1512684</v>
      </c>
      <c r="L59" s="67">
        <f t="shared" si="6"/>
        <v>2520166</v>
      </c>
      <c r="M59" s="67">
        <f t="shared" si="6"/>
        <v>7912524</v>
      </c>
      <c r="N59" s="67">
        <f t="shared" si="6"/>
        <v>11945374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32303227</v>
      </c>
      <c r="X59" s="67">
        <f t="shared" si="6"/>
        <v>26882590</v>
      </c>
      <c r="Y59" s="67">
        <f t="shared" si="6"/>
        <v>5420637</v>
      </c>
      <c r="Z59" s="68">
        <f>+IF(X59&lt;&gt;0,+(Y59/X59)*100,0)</f>
        <v>20.16411737113128</v>
      </c>
      <c r="AA59" s="65">
        <f>SUM(AA56:AA58)</f>
        <v>55057469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50973873</v>
      </c>
      <c r="G8" s="22">
        <v>4003463</v>
      </c>
      <c r="H8" s="22">
        <v>4526179</v>
      </c>
      <c r="I8" s="22">
        <v>4391857</v>
      </c>
      <c r="J8" s="22">
        <v>12921499</v>
      </c>
      <c r="K8" s="22">
        <v>4646895</v>
      </c>
      <c r="L8" s="22">
        <v>4657704</v>
      </c>
      <c r="M8" s="22">
        <v>5241727</v>
      </c>
      <c r="N8" s="22">
        <v>14546326</v>
      </c>
      <c r="O8" s="22"/>
      <c r="P8" s="22"/>
      <c r="Q8" s="22"/>
      <c r="R8" s="22"/>
      <c r="S8" s="22"/>
      <c r="T8" s="22"/>
      <c r="U8" s="22"/>
      <c r="V8" s="22"/>
      <c r="W8" s="22">
        <v>27467825</v>
      </c>
      <c r="X8" s="22">
        <v>25486944</v>
      </c>
      <c r="Y8" s="22">
        <v>1980881</v>
      </c>
      <c r="Z8" s="23">
        <v>7.7721401200551927</v>
      </c>
      <c r="AA8" s="20">
        <v>50973873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>
        <v>37418</v>
      </c>
      <c r="L10" s="22">
        <v>25739</v>
      </c>
      <c r="M10" s="22">
        <v>29504</v>
      </c>
      <c r="N10" s="22">
        <v>92661</v>
      </c>
      <c r="O10" s="22"/>
      <c r="P10" s="22"/>
      <c r="Q10" s="22"/>
      <c r="R10" s="22"/>
      <c r="S10" s="22"/>
      <c r="T10" s="22"/>
      <c r="U10" s="22"/>
      <c r="V10" s="22"/>
      <c r="W10" s="22">
        <v>219117</v>
      </c>
      <c r="X10" s="22">
        <v>227652</v>
      </c>
      <c r="Y10" s="22">
        <v>-8535</v>
      </c>
      <c r="Z10" s="23">
        <v>-3.7491434294449419</v>
      </c>
      <c r="AA10" s="20">
        <v>455308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18542478</v>
      </c>
      <c r="G19" s="22">
        <v>109582</v>
      </c>
      <c r="H19" s="22">
        <v>198970</v>
      </c>
      <c r="I19" s="22">
        <v>180407</v>
      </c>
      <c r="J19" s="22">
        <v>488959</v>
      </c>
      <c r="K19" s="22">
        <v>250644</v>
      </c>
      <c r="L19" s="22">
        <v>106166</v>
      </c>
      <c r="M19" s="22">
        <v>1908081</v>
      </c>
      <c r="N19" s="22">
        <v>2264891</v>
      </c>
      <c r="O19" s="22"/>
      <c r="P19" s="22"/>
      <c r="Q19" s="22"/>
      <c r="R19" s="22"/>
      <c r="S19" s="22"/>
      <c r="T19" s="22"/>
      <c r="U19" s="22"/>
      <c r="V19" s="22"/>
      <c r="W19" s="22">
        <v>2753850</v>
      </c>
      <c r="X19" s="22">
        <v>9271236</v>
      </c>
      <c r="Y19" s="22">
        <v>-6517386</v>
      </c>
      <c r="Z19" s="23">
        <v>-70.296840680142324</v>
      </c>
      <c r="AA19" s="20">
        <v>18542478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>
        <v>10295212</v>
      </c>
      <c r="N25" s="22">
        <v>10295212</v>
      </c>
      <c r="O25" s="22"/>
      <c r="P25" s="22"/>
      <c r="Q25" s="22"/>
      <c r="R25" s="22"/>
      <c r="S25" s="22"/>
      <c r="T25" s="22"/>
      <c r="U25" s="22"/>
      <c r="V25" s="22"/>
      <c r="W25" s="22">
        <v>23066103</v>
      </c>
      <c r="X25" s="22">
        <v>15506238</v>
      </c>
      <c r="Y25" s="22">
        <v>7559865</v>
      </c>
      <c r="Z25" s="23">
        <v>48.753701574811373</v>
      </c>
      <c r="AA25" s="20">
        <v>31012475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>
        <v>205687</v>
      </c>
      <c r="L28" s="22">
        <v>201789</v>
      </c>
      <c r="M28" s="22">
        <v>202903</v>
      </c>
      <c r="N28" s="22">
        <v>610379</v>
      </c>
      <c r="O28" s="22"/>
      <c r="P28" s="22"/>
      <c r="Q28" s="22"/>
      <c r="R28" s="22"/>
      <c r="S28" s="22"/>
      <c r="T28" s="22"/>
      <c r="U28" s="22"/>
      <c r="V28" s="22"/>
      <c r="W28" s="22">
        <v>1250258</v>
      </c>
      <c r="X28" s="22">
        <v>2026026</v>
      </c>
      <c r="Y28" s="22">
        <v>-775768</v>
      </c>
      <c r="Z28" s="23">
        <v>-38.290130531394958</v>
      </c>
      <c r="AA28" s="20">
        <v>4052052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105036186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5140644</v>
      </c>
      <c r="L32" s="31">
        <f t="shared" si="0"/>
        <v>4991398</v>
      </c>
      <c r="M32" s="31">
        <f t="shared" si="0"/>
        <v>17677427</v>
      </c>
      <c r="N32" s="31">
        <f t="shared" si="0"/>
        <v>27809469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54757153</v>
      </c>
      <c r="X32" s="31">
        <f t="shared" si="0"/>
        <v>52518096</v>
      </c>
      <c r="Y32" s="31">
        <f t="shared" si="0"/>
        <v>2239057</v>
      </c>
      <c r="Z32" s="32">
        <f>+IF(X32&lt;&gt;0,+(Y32/X32)*100,0)</f>
        <v>4.2634009427912245</v>
      </c>
      <c r="AA32" s="29">
        <f>SUM(AA6:AA31)</f>
        <v>105036186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32670321</v>
      </c>
      <c r="G34" s="22">
        <v>1997781</v>
      </c>
      <c r="H34" s="22">
        <v>2359585</v>
      </c>
      <c r="I34" s="22">
        <v>2398620</v>
      </c>
      <c r="J34" s="22">
        <v>6755986</v>
      </c>
      <c r="K34" s="22">
        <v>2472097</v>
      </c>
      <c r="L34" s="22">
        <v>3998446</v>
      </c>
      <c r="M34" s="22">
        <v>2409632</v>
      </c>
      <c r="N34" s="22">
        <v>8880175</v>
      </c>
      <c r="O34" s="22"/>
      <c r="P34" s="22"/>
      <c r="Q34" s="22"/>
      <c r="R34" s="22"/>
      <c r="S34" s="22"/>
      <c r="T34" s="22"/>
      <c r="U34" s="22"/>
      <c r="V34" s="22"/>
      <c r="W34" s="22">
        <v>15636161</v>
      </c>
      <c r="X34" s="22">
        <v>16335174</v>
      </c>
      <c r="Y34" s="22">
        <v>-699013</v>
      </c>
      <c r="Z34" s="23">
        <v>-4.2791891901488164</v>
      </c>
      <c r="AA34" s="20">
        <v>32670321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5415794</v>
      </c>
      <c r="G37" s="22">
        <v>166724</v>
      </c>
      <c r="H37" s="22">
        <v>454207</v>
      </c>
      <c r="I37" s="22">
        <v>341735</v>
      </c>
      <c r="J37" s="22">
        <v>962666</v>
      </c>
      <c r="K37" s="22">
        <v>547886</v>
      </c>
      <c r="L37" s="22">
        <v>484175</v>
      </c>
      <c r="M37" s="22">
        <v>478262</v>
      </c>
      <c r="N37" s="22">
        <v>1510323</v>
      </c>
      <c r="O37" s="22"/>
      <c r="P37" s="22"/>
      <c r="Q37" s="22"/>
      <c r="R37" s="22"/>
      <c r="S37" s="22"/>
      <c r="T37" s="22"/>
      <c r="U37" s="22"/>
      <c r="V37" s="22"/>
      <c r="W37" s="22">
        <v>2472989</v>
      </c>
      <c r="X37" s="22">
        <v>2707902</v>
      </c>
      <c r="Y37" s="22">
        <v>-234913</v>
      </c>
      <c r="Z37" s="23">
        <v>-8.6750923777891522</v>
      </c>
      <c r="AA37" s="20">
        <v>5415794</v>
      </c>
    </row>
    <row r="38" spans="1:27" ht="13.5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727475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363738</v>
      </c>
      <c r="Y38" s="22">
        <v>-363738</v>
      </c>
      <c r="Z38" s="23">
        <v>-100</v>
      </c>
      <c r="AA38" s="20">
        <v>727475</v>
      </c>
    </row>
    <row r="39" spans="1:27" ht="13.5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18788102</v>
      </c>
      <c r="G39" s="22"/>
      <c r="H39" s="22"/>
      <c r="I39" s="22"/>
      <c r="J39" s="22"/>
      <c r="K39" s="22">
        <v>5585864</v>
      </c>
      <c r="L39" s="22"/>
      <c r="M39" s="22">
        <v>2770221</v>
      </c>
      <c r="N39" s="22">
        <v>8356085</v>
      </c>
      <c r="O39" s="22"/>
      <c r="P39" s="22"/>
      <c r="Q39" s="22"/>
      <c r="R39" s="22"/>
      <c r="S39" s="22"/>
      <c r="T39" s="22"/>
      <c r="U39" s="22"/>
      <c r="V39" s="22"/>
      <c r="W39" s="22">
        <v>8356085</v>
      </c>
      <c r="X39" s="22">
        <v>9394062</v>
      </c>
      <c r="Y39" s="22">
        <v>-1037977</v>
      </c>
      <c r="Z39" s="23">
        <v>-11.049288369610505</v>
      </c>
      <c r="AA39" s="20">
        <v>18788102</v>
      </c>
    </row>
    <row r="40" spans="1:27" ht="13.5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5515287</v>
      </c>
      <c r="G40" s="22"/>
      <c r="H40" s="22"/>
      <c r="I40" s="22"/>
      <c r="J40" s="22"/>
      <c r="K40" s="22"/>
      <c r="L40" s="22"/>
      <c r="M40" s="22">
        <v>4034125</v>
      </c>
      <c r="N40" s="22">
        <v>4034125</v>
      </c>
      <c r="O40" s="22"/>
      <c r="P40" s="22"/>
      <c r="Q40" s="22"/>
      <c r="R40" s="22"/>
      <c r="S40" s="22"/>
      <c r="T40" s="22"/>
      <c r="U40" s="22"/>
      <c r="V40" s="22"/>
      <c r="W40" s="22">
        <v>4034125</v>
      </c>
      <c r="X40" s="22">
        <v>2757642</v>
      </c>
      <c r="Y40" s="22">
        <v>1276483</v>
      </c>
      <c r="Z40" s="23">
        <v>46.288930905461982</v>
      </c>
      <c r="AA40" s="20">
        <v>5515287</v>
      </c>
    </row>
    <row r="41" spans="1:27" ht="13.5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9078517</v>
      </c>
      <c r="G41" s="22">
        <v>107005</v>
      </c>
      <c r="H41" s="22">
        <v>285684</v>
      </c>
      <c r="I41" s="22">
        <v>381347</v>
      </c>
      <c r="J41" s="22">
        <v>774036</v>
      </c>
      <c r="K41" s="22">
        <v>1029027</v>
      </c>
      <c r="L41" s="22">
        <v>839715</v>
      </c>
      <c r="M41" s="22">
        <v>801945</v>
      </c>
      <c r="N41" s="22">
        <v>2670687</v>
      </c>
      <c r="O41" s="22"/>
      <c r="P41" s="22"/>
      <c r="Q41" s="22"/>
      <c r="R41" s="22"/>
      <c r="S41" s="22"/>
      <c r="T41" s="22"/>
      <c r="U41" s="22"/>
      <c r="V41" s="22"/>
      <c r="W41" s="22">
        <v>3444723</v>
      </c>
      <c r="X41" s="22">
        <v>4539264</v>
      </c>
      <c r="Y41" s="22">
        <v>-1094541</v>
      </c>
      <c r="Z41" s="23">
        <v>-24.112741625074023</v>
      </c>
      <c r="AA41" s="20">
        <v>9078517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1252566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626286</v>
      </c>
      <c r="Y43" s="22">
        <v>-626286</v>
      </c>
      <c r="Z43" s="23">
        <v>-100</v>
      </c>
      <c r="AA43" s="20">
        <v>1252566</v>
      </c>
    </row>
    <row r="44" spans="1:27" ht="13.5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3246929</v>
      </c>
      <c r="G44" s="22">
        <v>407439</v>
      </c>
      <c r="H44" s="22">
        <v>84842</v>
      </c>
      <c r="I44" s="22">
        <v>246982</v>
      </c>
      <c r="J44" s="22">
        <v>739263</v>
      </c>
      <c r="K44" s="22">
        <v>364224</v>
      </c>
      <c r="L44" s="22">
        <v>149096</v>
      </c>
      <c r="M44" s="22">
        <v>81862</v>
      </c>
      <c r="N44" s="22">
        <v>595182</v>
      </c>
      <c r="O44" s="22"/>
      <c r="P44" s="22"/>
      <c r="Q44" s="22"/>
      <c r="R44" s="22"/>
      <c r="S44" s="22"/>
      <c r="T44" s="22"/>
      <c r="U44" s="22"/>
      <c r="V44" s="22"/>
      <c r="W44" s="22">
        <v>1334445</v>
      </c>
      <c r="X44" s="22">
        <v>1623462</v>
      </c>
      <c r="Y44" s="22">
        <v>-289017</v>
      </c>
      <c r="Z44" s="23">
        <v>-17.80251093034515</v>
      </c>
      <c r="AA44" s="20">
        <v>3246929</v>
      </c>
    </row>
    <row r="45" spans="1:27" ht="13.5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1786575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893292</v>
      </c>
      <c r="Y45" s="22">
        <v>-893292</v>
      </c>
      <c r="Z45" s="23">
        <v>-100</v>
      </c>
      <c r="AA45" s="20">
        <v>1786575</v>
      </c>
    </row>
    <row r="46" spans="1:27" ht="13.5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41106</v>
      </c>
      <c r="Y46" s="22">
        <v>-41106</v>
      </c>
      <c r="Z46" s="23">
        <v>-100</v>
      </c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78563769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9999098</v>
      </c>
      <c r="L47" s="31">
        <f t="shared" si="1"/>
        <v>5471432</v>
      </c>
      <c r="M47" s="31">
        <f t="shared" si="1"/>
        <v>10576047</v>
      </c>
      <c r="N47" s="31">
        <f t="shared" si="1"/>
        <v>26046577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35278528</v>
      </c>
      <c r="X47" s="31">
        <f t="shared" si="1"/>
        <v>39281928</v>
      </c>
      <c r="Y47" s="31">
        <f t="shared" si="1"/>
        <v>-4003400</v>
      </c>
      <c r="Z47" s="32">
        <f>+IF(X47&lt;&gt;0,+(Y47/X47)*100,0)</f>
        <v>-10.191454961171967</v>
      </c>
      <c r="AA47" s="29">
        <f>SUM(AA34:AA46)</f>
        <v>78563769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26472417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-4858454</v>
      </c>
      <c r="L48" s="41">
        <f t="shared" si="2"/>
        <v>-480034</v>
      </c>
      <c r="M48" s="41">
        <f t="shared" si="2"/>
        <v>7101380</v>
      </c>
      <c r="N48" s="41">
        <f t="shared" si="2"/>
        <v>1762892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19478625</v>
      </c>
      <c r="X48" s="41">
        <f t="shared" si="2"/>
        <v>13236168</v>
      </c>
      <c r="Y48" s="41">
        <f t="shared" si="2"/>
        <v>6242457</v>
      </c>
      <c r="Z48" s="42">
        <f>+IF(X48&lt;&gt;0,+(Y48/X48)*100,0)</f>
        <v>47.162116709307405</v>
      </c>
      <c r="AA48" s="39">
        <f>+AA32-AA47</f>
        <v>26472417</v>
      </c>
    </row>
    <row r="49" spans="1:27" ht="25.5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3386595</v>
      </c>
      <c r="G49" s="22"/>
      <c r="H49" s="22"/>
      <c r="I49" s="22"/>
      <c r="J49" s="22"/>
      <c r="K49" s="22"/>
      <c r="L49" s="22"/>
      <c r="M49" s="22">
        <v>1805910</v>
      </c>
      <c r="N49" s="22">
        <v>1805910</v>
      </c>
      <c r="O49" s="22"/>
      <c r="P49" s="22"/>
      <c r="Q49" s="22"/>
      <c r="R49" s="22"/>
      <c r="S49" s="22"/>
      <c r="T49" s="22"/>
      <c r="U49" s="22"/>
      <c r="V49" s="22"/>
      <c r="W49" s="22">
        <v>1805910</v>
      </c>
      <c r="X49" s="22">
        <v>1693296</v>
      </c>
      <c r="Y49" s="22">
        <v>112614</v>
      </c>
      <c r="Z49" s="23">
        <v>6.6505796978201097</v>
      </c>
      <c r="AA49" s="20">
        <v>3386595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29859012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-4858454</v>
      </c>
      <c r="L51" s="50">
        <f t="shared" si="3"/>
        <v>-480034</v>
      </c>
      <c r="M51" s="50">
        <f t="shared" si="3"/>
        <v>8907290</v>
      </c>
      <c r="N51" s="50">
        <f t="shared" si="3"/>
        <v>3568802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21284535</v>
      </c>
      <c r="X51" s="50">
        <f t="shared" si="3"/>
        <v>14929464</v>
      </c>
      <c r="Y51" s="50">
        <f t="shared" si="3"/>
        <v>6355071</v>
      </c>
      <c r="Z51" s="51">
        <f>+IF(X51&lt;&gt;0,+(Y51/X51)*100,0)</f>
        <v>42.567308511544688</v>
      </c>
      <c r="AA51" s="48">
        <f>SUM(AA48:AA50)</f>
        <v>29859012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29859012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-4858454</v>
      </c>
      <c r="L53" s="56">
        <f t="shared" si="4"/>
        <v>-480034</v>
      </c>
      <c r="M53" s="56">
        <f t="shared" si="4"/>
        <v>8907290</v>
      </c>
      <c r="N53" s="56">
        <f t="shared" si="4"/>
        <v>3568802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21284535</v>
      </c>
      <c r="X53" s="56">
        <f t="shared" si="4"/>
        <v>14929464</v>
      </c>
      <c r="Y53" s="56">
        <f t="shared" si="4"/>
        <v>6355071</v>
      </c>
      <c r="Z53" s="57">
        <f>+IF(X53&lt;&gt;0,+(Y53/X53)*100,0)</f>
        <v>42.567308511544688</v>
      </c>
      <c r="AA53" s="54">
        <f>+AA51-AA52</f>
        <v>29859012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29859012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-4858454</v>
      </c>
      <c r="L56" s="50">
        <f t="shared" si="5"/>
        <v>-480034</v>
      </c>
      <c r="M56" s="50">
        <f t="shared" si="5"/>
        <v>8907290</v>
      </c>
      <c r="N56" s="50">
        <f t="shared" si="5"/>
        <v>3568802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21284535</v>
      </c>
      <c r="X56" s="50">
        <f t="shared" si="5"/>
        <v>14929464</v>
      </c>
      <c r="Y56" s="50">
        <f t="shared" si="5"/>
        <v>6355071</v>
      </c>
      <c r="Z56" s="51">
        <f>+IF(X56&lt;&gt;0,+(Y56/X56)*100,0)</f>
        <v>42.567308511544688</v>
      </c>
      <c r="AA56" s="48">
        <f>SUM(AA53:AA55)</f>
        <v>29859012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29859012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-4858454</v>
      </c>
      <c r="L59" s="67">
        <f t="shared" si="6"/>
        <v>-480034</v>
      </c>
      <c r="M59" s="67">
        <f t="shared" si="6"/>
        <v>8907290</v>
      </c>
      <c r="N59" s="67">
        <f t="shared" si="6"/>
        <v>3568802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21284535</v>
      </c>
      <c r="X59" s="67">
        <f t="shared" si="6"/>
        <v>14929464</v>
      </c>
      <c r="Y59" s="67">
        <f t="shared" si="6"/>
        <v>6355071</v>
      </c>
      <c r="Z59" s="68">
        <f>+IF(X59&lt;&gt;0,+(Y59/X59)*100,0)</f>
        <v>42.567308511544688</v>
      </c>
      <c r="AA59" s="65">
        <f>SUM(AA56:AA58)</f>
        <v>29859012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32694573</v>
      </c>
      <c r="G8" s="22">
        <v>2656600</v>
      </c>
      <c r="H8" s="22">
        <v>14881460</v>
      </c>
      <c r="I8" s="22">
        <v>2496853</v>
      </c>
      <c r="J8" s="22">
        <v>20034913</v>
      </c>
      <c r="K8" s="22">
        <v>2508295</v>
      </c>
      <c r="L8" s="22">
        <v>2486098</v>
      </c>
      <c r="M8" s="22">
        <v>2479004</v>
      </c>
      <c r="N8" s="22">
        <v>7473397</v>
      </c>
      <c r="O8" s="22"/>
      <c r="P8" s="22"/>
      <c r="Q8" s="22"/>
      <c r="R8" s="22"/>
      <c r="S8" s="22"/>
      <c r="T8" s="22"/>
      <c r="U8" s="22"/>
      <c r="V8" s="22"/>
      <c r="W8" s="22">
        <v>27508310</v>
      </c>
      <c r="X8" s="22">
        <v>16347294</v>
      </c>
      <c r="Y8" s="22">
        <v>11161016</v>
      </c>
      <c r="Z8" s="23">
        <v>68.274394526702707</v>
      </c>
      <c r="AA8" s="20">
        <v>32694573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>
        <v>157</v>
      </c>
      <c r="M10" s="22"/>
      <c r="N10" s="22">
        <v>157</v>
      </c>
      <c r="O10" s="22"/>
      <c r="P10" s="22"/>
      <c r="Q10" s="22"/>
      <c r="R10" s="22"/>
      <c r="S10" s="22"/>
      <c r="T10" s="22"/>
      <c r="U10" s="22"/>
      <c r="V10" s="22"/>
      <c r="W10" s="22">
        <v>157</v>
      </c>
      <c r="X10" s="22">
        <v>5172</v>
      </c>
      <c r="Y10" s="22">
        <v>-5015</v>
      </c>
      <c r="Z10" s="23">
        <v>-96.964423820572307</v>
      </c>
      <c r="AA10" s="20">
        <v>10344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>
        <v>532676</v>
      </c>
      <c r="L13" s="22">
        <v>607329</v>
      </c>
      <c r="M13" s="22">
        <v>617211</v>
      </c>
      <c r="N13" s="22">
        <v>1757216</v>
      </c>
      <c r="O13" s="22"/>
      <c r="P13" s="22"/>
      <c r="Q13" s="22"/>
      <c r="R13" s="22"/>
      <c r="S13" s="22"/>
      <c r="T13" s="22"/>
      <c r="U13" s="22"/>
      <c r="V13" s="22"/>
      <c r="W13" s="22">
        <v>3556905</v>
      </c>
      <c r="X13" s="22">
        <v>2829648</v>
      </c>
      <c r="Y13" s="22">
        <v>727257</v>
      </c>
      <c r="Z13" s="23">
        <v>25.701323980933317</v>
      </c>
      <c r="AA13" s="20">
        <v>5659293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102716</v>
      </c>
      <c r="Y22" s="22">
        <v>-102716</v>
      </c>
      <c r="Z22" s="23">
        <v>-100</v>
      </c>
      <c r="AA22" s="20">
        <v>205434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>
        <v>73991</v>
      </c>
      <c r="L28" s="22">
        <v>72052</v>
      </c>
      <c r="M28" s="22">
        <v>73991</v>
      </c>
      <c r="N28" s="22">
        <v>220034</v>
      </c>
      <c r="O28" s="22"/>
      <c r="P28" s="22"/>
      <c r="Q28" s="22"/>
      <c r="R28" s="22"/>
      <c r="S28" s="22"/>
      <c r="T28" s="22"/>
      <c r="U28" s="22"/>
      <c r="V28" s="22"/>
      <c r="W28" s="22">
        <v>443321</v>
      </c>
      <c r="X28" s="22"/>
      <c r="Y28" s="22">
        <v>443321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38569644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3114962</v>
      </c>
      <c r="L32" s="31">
        <f t="shared" si="0"/>
        <v>3165636</v>
      </c>
      <c r="M32" s="31">
        <f t="shared" si="0"/>
        <v>3170206</v>
      </c>
      <c r="N32" s="31">
        <f t="shared" si="0"/>
        <v>9450804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31508693</v>
      </c>
      <c r="X32" s="31">
        <f t="shared" si="0"/>
        <v>19284830</v>
      </c>
      <c r="Y32" s="31">
        <f t="shared" si="0"/>
        <v>12223863</v>
      </c>
      <c r="Z32" s="32">
        <f>+IF(X32&lt;&gt;0,+(Y32/X32)*100,0)</f>
        <v>63.38589969421561</v>
      </c>
      <c r="AA32" s="29">
        <f>SUM(AA6:AA31)</f>
        <v>38569644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17276317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>
        <v>1416623</v>
      </c>
      <c r="L34" s="22">
        <v>1373022</v>
      </c>
      <c r="M34" s="22">
        <v>1490125</v>
      </c>
      <c r="N34" s="22">
        <v>4279770</v>
      </c>
      <c r="O34" s="22"/>
      <c r="P34" s="22"/>
      <c r="Q34" s="22"/>
      <c r="R34" s="22"/>
      <c r="S34" s="22"/>
      <c r="T34" s="22"/>
      <c r="U34" s="22"/>
      <c r="V34" s="22"/>
      <c r="W34" s="22">
        <v>8767305</v>
      </c>
      <c r="X34" s="22">
        <v>9792018</v>
      </c>
      <c r="Y34" s="22">
        <v>-1024713</v>
      </c>
      <c r="Z34" s="23">
        <v>-10.464778557392359</v>
      </c>
      <c r="AA34" s="20">
        <v>19584059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749031</v>
      </c>
      <c r="G37" s="22">
        <v>25516</v>
      </c>
      <c r="H37" s="22">
        <v>80429</v>
      </c>
      <c r="I37" s="22">
        <v>121820</v>
      </c>
      <c r="J37" s="22">
        <v>227765</v>
      </c>
      <c r="K37" s="22">
        <v>44197</v>
      </c>
      <c r="L37" s="22">
        <v>46070</v>
      </c>
      <c r="M37" s="22">
        <v>18582</v>
      </c>
      <c r="N37" s="22">
        <v>108849</v>
      </c>
      <c r="O37" s="22"/>
      <c r="P37" s="22"/>
      <c r="Q37" s="22"/>
      <c r="R37" s="22"/>
      <c r="S37" s="22"/>
      <c r="T37" s="22"/>
      <c r="U37" s="22"/>
      <c r="V37" s="22"/>
      <c r="W37" s="22">
        <v>336614</v>
      </c>
      <c r="X37" s="22">
        <v>374502</v>
      </c>
      <c r="Y37" s="22">
        <v>-37888</v>
      </c>
      <c r="Z37" s="23">
        <v>-10.116901912406343</v>
      </c>
      <c r="AA37" s="20">
        <v>749031</v>
      </c>
    </row>
    <row r="38" spans="1:27" ht="13.5" x14ac:dyDescent="0.25">
      <c r="A38" s="19" t="s">
        <v>64</v>
      </c>
      <c r="B38" s="15" t="s">
        <v>32</v>
      </c>
      <c r="C38" s="20">
        <v>13545859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>
        <v>4040135</v>
      </c>
      <c r="N38" s="22">
        <v>4040135</v>
      </c>
      <c r="O38" s="22"/>
      <c r="P38" s="22"/>
      <c r="Q38" s="22"/>
      <c r="R38" s="22"/>
      <c r="S38" s="22"/>
      <c r="T38" s="22"/>
      <c r="U38" s="22"/>
      <c r="V38" s="22"/>
      <c r="W38" s="22">
        <v>4040135</v>
      </c>
      <c r="X38" s="22">
        <v>3986256</v>
      </c>
      <c r="Y38" s="22">
        <v>53879</v>
      </c>
      <c r="Z38" s="23">
        <v>1.3516191634455992</v>
      </c>
      <c r="AA38" s="20">
        <v>7972507</v>
      </c>
    </row>
    <row r="39" spans="1:27" ht="13.5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3710700</v>
      </c>
      <c r="Y39" s="22">
        <v>-3710700</v>
      </c>
      <c r="Z39" s="23">
        <v>-100</v>
      </c>
      <c r="AA39" s="20">
        <v>7421404</v>
      </c>
    </row>
    <row r="40" spans="1:27" ht="13.5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30528</v>
      </c>
      <c r="Y40" s="22">
        <v>-30528</v>
      </c>
      <c r="Z40" s="23">
        <v>-100</v>
      </c>
      <c r="AA40" s="20">
        <v>61054</v>
      </c>
    </row>
    <row r="41" spans="1:27" ht="13.5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6414343</v>
      </c>
      <c r="G41" s="22">
        <v>223245</v>
      </c>
      <c r="H41" s="22">
        <v>289296</v>
      </c>
      <c r="I41" s="22">
        <v>302386</v>
      </c>
      <c r="J41" s="22">
        <v>814927</v>
      </c>
      <c r="K41" s="22">
        <v>591096</v>
      </c>
      <c r="L41" s="22">
        <v>545364</v>
      </c>
      <c r="M41" s="22">
        <v>755215</v>
      </c>
      <c r="N41" s="22">
        <v>1891675</v>
      </c>
      <c r="O41" s="22"/>
      <c r="P41" s="22"/>
      <c r="Q41" s="22"/>
      <c r="R41" s="22"/>
      <c r="S41" s="22"/>
      <c r="T41" s="22"/>
      <c r="U41" s="22"/>
      <c r="V41" s="22"/>
      <c r="W41" s="22">
        <v>2706602</v>
      </c>
      <c r="X41" s="22">
        <v>3207198</v>
      </c>
      <c r="Y41" s="22">
        <v>-500596</v>
      </c>
      <c r="Z41" s="23">
        <v>-15.608515595232971</v>
      </c>
      <c r="AA41" s="20">
        <v>6414343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>
        <v>4201</v>
      </c>
      <c r="L43" s="22">
        <v>3182</v>
      </c>
      <c r="M43" s="22">
        <v>1548</v>
      </c>
      <c r="N43" s="22">
        <v>8931</v>
      </c>
      <c r="O43" s="22"/>
      <c r="P43" s="22"/>
      <c r="Q43" s="22"/>
      <c r="R43" s="22"/>
      <c r="S43" s="22"/>
      <c r="T43" s="22"/>
      <c r="U43" s="22"/>
      <c r="V43" s="22"/>
      <c r="W43" s="22">
        <v>11865</v>
      </c>
      <c r="X43" s="22"/>
      <c r="Y43" s="22">
        <v>11865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2145688</v>
      </c>
      <c r="G44" s="22">
        <v>19949</v>
      </c>
      <c r="H44" s="22">
        <v>315405</v>
      </c>
      <c r="I44" s="22">
        <v>279315</v>
      </c>
      <c r="J44" s="22">
        <v>614669</v>
      </c>
      <c r="K44" s="22">
        <v>134249</v>
      </c>
      <c r="L44" s="22">
        <v>452314</v>
      </c>
      <c r="M44" s="22">
        <v>148355</v>
      </c>
      <c r="N44" s="22">
        <v>734918</v>
      </c>
      <c r="O44" s="22"/>
      <c r="P44" s="22"/>
      <c r="Q44" s="22"/>
      <c r="R44" s="22"/>
      <c r="S44" s="22"/>
      <c r="T44" s="22"/>
      <c r="U44" s="22"/>
      <c r="V44" s="22"/>
      <c r="W44" s="22">
        <v>1349587</v>
      </c>
      <c r="X44" s="22">
        <v>1072842</v>
      </c>
      <c r="Y44" s="22">
        <v>276745</v>
      </c>
      <c r="Z44" s="23">
        <v>25.795503904582407</v>
      </c>
      <c r="AA44" s="20">
        <v>2145688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47298717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44348086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2190366</v>
      </c>
      <c r="L47" s="31">
        <f t="shared" si="1"/>
        <v>2419952</v>
      </c>
      <c r="M47" s="31">
        <f t="shared" si="1"/>
        <v>6453960</v>
      </c>
      <c r="N47" s="31">
        <f t="shared" si="1"/>
        <v>11064278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17212108</v>
      </c>
      <c r="X47" s="31">
        <f t="shared" si="1"/>
        <v>22174044</v>
      </c>
      <c r="Y47" s="31">
        <f t="shared" si="1"/>
        <v>-4961936</v>
      </c>
      <c r="Z47" s="32">
        <f>+IF(X47&lt;&gt;0,+(Y47/X47)*100,0)</f>
        <v>-22.377226274106789</v>
      </c>
      <c r="AA47" s="29">
        <f>SUM(AA34:AA46)</f>
        <v>44348086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7933743</v>
      </c>
      <c r="D48" s="39">
        <f t="shared" si="2"/>
        <v>0</v>
      </c>
      <c r="E48" s="40">
        <f t="shared" si="2"/>
        <v>-6183876</v>
      </c>
      <c r="F48" s="41">
        <f t="shared" si="2"/>
        <v>-5778442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924596</v>
      </c>
      <c r="L48" s="41">
        <f t="shared" si="2"/>
        <v>745684</v>
      </c>
      <c r="M48" s="41">
        <f t="shared" si="2"/>
        <v>-3283754</v>
      </c>
      <c r="N48" s="41">
        <f t="shared" si="2"/>
        <v>-1613474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14296585</v>
      </c>
      <c r="X48" s="41">
        <f t="shared" si="2"/>
        <v>-2889214</v>
      </c>
      <c r="Y48" s="41">
        <f t="shared" si="2"/>
        <v>17185799</v>
      </c>
      <c r="Z48" s="42">
        <f>+IF(X48&lt;&gt;0,+(Y48/X48)*100,0)</f>
        <v>-594.82610149334732</v>
      </c>
      <c r="AA48" s="39">
        <f>+AA32-AA47</f>
        <v>-5778442</v>
      </c>
    </row>
    <row r="49" spans="1:27" ht="25.5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684780</v>
      </c>
      <c r="Y49" s="22">
        <v>-684780</v>
      </c>
      <c r="Z49" s="23">
        <v>-100</v>
      </c>
      <c r="AA49" s="20">
        <v>1369565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16594380</v>
      </c>
      <c r="D51" s="48">
        <f t="shared" si="3"/>
        <v>0</v>
      </c>
      <c r="E51" s="49">
        <f t="shared" si="3"/>
        <v>-6183876</v>
      </c>
      <c r="F51" s="50">
        <f t="shared" si="3"/>
        <v>-4408877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924596</v>
      </c>
      <c r="L51" s="50">
        <f t="shared" si="3"/>
        <v>745684</v>
      </c>
      <c r="M51" s="50">
        <f t="shared" si="3"/>
        <v>-3283754</v>
      </c>
      <c r="N51" s="50">
        <f t="shared" si="3"/>
        <v>-1613474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14296585</v>
      </c>
      <c r="X51" s="50">
        <f t="shared" si="3"/>
        <v>-2204434</v>
      </c>
      <c r="Y51" s="50">
        <f t="shared" si="3"/>
        <v>16501019</v>
      </c>
      <c r="Z51" s="51">
        <f>+IF(X51&lt;&gt;0,+(Y51/X51)*100,0)</f>
        <v>-748.53767452325633</v>
      </c>
      <c r="AA51" s="48">
        <f>SUM(AA48:AA50)</f>
        <v>-4408877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16594380</v>
      </c>
      <c r="D53" s="54">
        <f>+D51-D52</f>
        <v>0</v>
      </c>
      <c r="E53" s="55">
        <f t="shared" si="4"/>
        <v>-6183876</v>
      </c>
      <c r="F53" s="56">
        <f t="shared" si="4"/>
        <v>-4408877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924596</v>
      </c>
      <c r="L53" s="56">
        <f t="shared" si="4"/>
        <v>745684</v>
      </c>
      <c r="M53" s="56">
        <f t="shared" si="4"/>
        <v>-3283754</v>
      </c>
      <c r="N53" s="56">
        <f t="shared" si="4"/>
        <v>-1613474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14296585</v>
      </c>
      <c r="X53" s="56">
        <f t="shared" si="4"/>
        <v>-2204434</v>
      </c>
      <c r="Y53" s="56">
        <f t="shared" si="4"/>
        <v>16501019</v>
      </c>
      <c r="Z53" s="57">
        <f>+IF(X53&lt;&gt;0,+(Y53/X53)*100,0)</f>
        <v>-748.53767452325633</v>
      </c>
      <c r="AA53" s="54">
        <f>+AA51-AA52</f>
        <v>-4408877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16594380</v>
      </c>
      <c r="D56" s="48">
        <f>SUM(D53:D55)</f>
        <v>0</v>
      </c>
      <c r="E56" s="49">
        <f t="shared" si="5"/>
        <v>-6183876</v>
      </c>
      <c r="F56" s="50">
        <f t="shared" si="5"/>
        <v>-4408877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924596</v>
      </c>
      <c r="L56" s="50">
        <f t="shared" si="5"/>
        <v>745684</v>
      </c>
      <c r="M56" s="50">
        <f t="shared" si="5"/>
        <v>-3283754</v>
      </c>
      <c r="N56" s="50">
        <f t="shared" si="5"/>
        <v>-1613474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14296585</v>
      </c>
      <c r="X56" s="50">
        <f t="shared" si="5"/>
        <v>-2204434</v>
      </c>
      <c r="Y56" s="50">
        <f t="shared" si="5"/>
        <v>16501019</v>
      </c>
      <c r="Z56" s="51">
        <f>+IF(X56&lt;&gt;0,+(Y56/X56)*100,0)</f>
        <v>-748.53767452325633</v>
      </c>
      <c r="AA56" s="48">
        <f>SUM(AA53:AA55)</f>
        <v>-4408877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16594380</v>
      </c>
      <c r="D59" s="65">
        <f>SUM(D56:D58)</f>
        <v>0</v>
      </c>
      <c r="E59" s="66">
        <f t="shared" si="6"/>
        <v>-6183876</v>
      </c>
      <c r="F59" s="67">
        <f t="shared" si="6"/>
        <v>-4408877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924596</v>
      </c>
      <c r="L59" s="67">
        <f t="shared" si="6"/>
        <v>745684</v>
      </c>
      <c r="M59" s="67">
        <f t="shared" si="6"/>
        <v>-3283754</v>
      </c>
      <c r="N59" s="67">
        <f t="shared" si="6"/>
        <v>-1613474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14296585</v>
      </c>
      <c r="X59" s="67">
        <f t="shared" si="6"/>
        <v>-2204434</v>
      </c>
      <c r="Y59" s="67">
        <f t="shared" si="6"/>
        <v>16501019</v>
      </c>
      <c r="Z59" s="68">
        <f>+IF(X59&lt;&gt;0,+(Y59/X59)*100,0)</f>
        <v>-748.53767452325633</v>
      </c>
      <c r="AA59" s="65">
        <f>SUM(AA56:AA58)</f>
        <v>-4408877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151600117</v>
      </c>
      <c r="G8" s="22">
        <v>12063751</v>
      </c>
      <c r="H8" s="22">
        <v>13055046</v>
      </c>
      <c r="I8" s="22">
        <v>12848081</v>
      </c>
      <c r="J8" s="22">
        <v>37966878</v>
      </c>
      <c r="K8" s="22">
        <v>12853008</v>
      </c>
      <c r="L8" s="22">
        <v>13050949</v>
      </c>
      <c r="M8" s="22">
        <v>13938638</v>
      </c>
      <c r="N8" s="22">
        <v>39842595</v>
      </c>
      <c r="O8" s="22"/>
      <c r="P8" s="22"/>
      <c r="Q8" s="22"/>
      <c r="R8" s="22"/>
      <c r="S8" s="22"/>
      <c r="T8" s="22"/>
      <c r="U8" s="22"/>
      <c r="V8" s="22"/>
      <c r="W8" s="22">
        <v>77809473</v>
      </c>
      <c r="X8" s="22">
        <v>78005531</v>
      </c>
      <c r="Y8" s="22">
        <v>-196058</v>
      </c>
      <c r="Z8" s="23">
        <v>-0.25133858777270551</v>
      </c>
      <c r="AA8" s="20">
        <v>151600117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250000</v>
      </c>
      <c r="G10" s="22">
        <v>5240</v>
      </c>
      <c r="H10" s="22"/>
      <c r="I10" s="22">
        <v>57174</v>
      </c>
      <c r="J10" s="22">
        <v>62414</v>
      </c>
      <c r="K10" s="22">
        <v>2538</v>
      </c>
      <c r="L10" s="22">
        <v>28714</v>
      </c>
      <c r="M10" s="22"/>
      <c r="N10" s="22">
        <v>31252</v>
      </c>
      <c r="O10" s="22"/>
      <c r="P10" s="22"/>
      <c r="Q10" s="22"/>
      <c r="R10" s="22"/>
      <c r="S10" s="22"/>
      <c r="T10" s="22"/>
      <c r="U10" s="22"/>
      <c r="V10" s="22"/>
      <c r="W10" s="22">
        <v>93666</v>
      </c>
      <c r="X10" s="22">
        <v>195679</v>
      </c>
      <c r="Y10" s="22">
        <v>-102013</v>
      </c>
      <c r="Z10" s="23">
        <v>-52.13282978756024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1551030</v>
      </c>
      <c r="G13" s="22">
        <v>273812</v>
      </c>
      <c r="H13" s="22">
        <v>242563</v>
      </c>
      <c r="I13" s="22">
        <v>278487</v>
      </c>
      <c r="J13" s="22">
        <v>794862</v>
      </c>
      <c r="K13" s="22">
        <v>279862</v>
      </c>
      <c r="L13" s="22">
        <v>279427</v>
      </c>
      <c r="M13" s="22">
        <v>285624</v>
      </c>
      <c r="N13" s="22">
        <v>844913</v>
      </c>
      <c r="O13" s="22"/>
      <c r="P13" s="22"/>
      <c r="Q13" s="22"/>
      <c r="R13" s="22"/>
      <c r="S13" s="22"/>
      <c r="T13" s="22"/>
      <c r="U13" s="22"/>
      <c r="V13" s="22"/>
      <c r="W13" s="22">
        <v>1639775</v>
      </c>
      <c r="X13" s="22">
        <v>1084435</v>
      </c>
      <c r="Y13" s="22">
        <v>555340</v>
      </c>
      <c r="Z13" s="23">
        <v>51.210077136942274</v>
      </c>
      <c r="AA13" s="20">
        <v>1551030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11960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2516</v>
      </c>
      <c r="X19" s="22">
        <v>8448</v>
      </c>
      <c r="Y19" s="22">
        <v>-5932</v>
      </c>
      <c r="Z19" s="23">
        <v>-70.217803030303031</v>
      </c>
      <c r="AA19" s="20">
        <v>11960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42032072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13659063</v>
      </c>
      <c r="X25" s="22">
        <v>33778066</v>
      </c>
      <c r="Y25" s="22">
        <v>-20119003</v>
      </c>
      <c r="Z25" s="23">
        <v>-59.562329589858699</v>
      </c>
      <c r="AA25" s="20">
        <v>42032072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195445179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13135408</v>
      </c>
      <c r="L32" s="31">
        <f t="shared" si="0"/>
        <v>13359090</v>
      </c>
      <c r="M32" s="31">
        <f t="shared" si="0"/>
        <v>14224262</v>
      </c>
      <c r="N32" s="31">
        <f t="shared" si="0"/>
        <v>40718760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93204493</v>
      </c>
      <c r="X32" s="31">
        <f t="shared" si="0"/>
        <v>113072159</v>
      </c>
      <c r="Y32" s="31">
        <f t="shared" si="0"/>
        <v>-19867666</v>
      </c>
      <c r="Z32" s="32">
        <f>+IF(X32&lt;&gt;0,+(Y32/X32)*100,0)</f>
        <v>-17.570785041789112</v>
      </c>
      <c r="AA32" s="29">
        <f>SUM(AA6:AA31)</f>
        <v>195445179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49704627</v>
      </c>
      <c r="G34" s="22">
        <v>2992123</v>
      </c>
      <c r="H34" s="22">
        <v>3482312</v>
      </c>
      <c r="I34" s="22">
        <v>3441858</v>
      </c>
      <c r="J34" s="22">
        <v>9916293</v>
      </c>
      <c r="K34" s="22">
        <v>3387149</v>
      </c>
      <c r="L34" s="22">
        <v>5551094</v>
      </c>
      <c r="M34" s="22">
        <v>3432116</v>
      </c>
      <c r="N34" s="22">
        <v>12370359</v>
      </c>
      <c r="O34" s="22"/>
      <c r="P34" s="22"/>
      <c r="Q34" s="22"/>
      <c r="R34" s="22"/>
      <c r="S34" s="22"/>
      <c r="T34" s="22"/>
      <c r="U34" s="22"/>
      <c r="V34" s="22"/>
      <c r="W34" s="22">
        <v>22286652</v>
      </c>
      <c r="X34" s="22">
        <v>26268950</v>
      </c>
      <c r="Y34" s="22">
        <v>-3982298</v>
      </c>
      <c r="Z34" s="23">
        <v>-15.159715177043619</v>
      </c>
      <c r="AA34" s="20">
        <v>49704627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2042483</v>
      </c>
      <c r="G37" s="22">
        <v>57478</v>
      </c>
      <c r="H37" s="22">
        <v>24567</v>
      </c>
      <c r="I37" s="22">
        <v>64008</v>
      </c>
      <c r="J37" s="22">
        <v>146053</v>
      </c>
      <c r="K37" s="22">
        <v>75353</v>
      </c>
      <c r="L37" s="22">
        <v>185542</v>
      </c>
      <c r="M37" s="22">
        <v>136982</v>
      </c>
      <c r="N37" s="22">
        <v>397877</v>
      </c>
      <c r="O37" s="22"/>
      <c r="P37" s="22"/>
      <c r="Q37" s="22"/>
      <c r="R37" s="22"/>
      <c r="S37" s="22"/>
      <c r="T37" s="22"/>
      <c r="U37" s="22"/>
      <c r="V37" s="22"/>
      <c r="W37" s="22">
        <v>543930</v>
      </c>
      <c r="X37" s="22">
        <v>1013392</v>
      </c>
      <c r="Y37" s="22">
        <v>-469462</v>
      </c>
      <c r="Z37" s="23">
        <v>-46.325804821826104</v>
      </c>
      <c r="AA37" s="20">
        <v>2042483</v>
      </c>
    </row>
    <row r="38" spans="1:27" ht="13.5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4330323</v>
      </c>
      <c r="G38" s="22">
        <v>360860</v>
      </c>
      <c r="H38" s="22">
        <v>360860</v>
      </c>
      <c r="I38" s="22">
        <v>360860</v>
      </c>
      <c r="J38" s="22">
        <v>1082580</v>
      </c>
      <c r="K38" s="22">
        <v>360860</v>
      </c>
      <c r="L38" s="22">
        <v>360860</v>
      </c>
      <c r="M38" s="22">
        <v>360860</v>
      </c>
      <c r="N38" s="22">
        <v>1082580</v>
      </c>
      <c r="O38" s="22"/>
      <c r="P38" s="22"/>
      <c r="Q38" s="22"/>
      <c r="R38" s="22"/>
      <c r="S38" s="22"/>
      <c r="T38" s="22"/>
      <c r="U38" s="22"/>
      <c r="V38" s="22"/>
      <c r="W38" s="22">
        <v>2165160</v>
      </c>
      <c r="X38" s="22">
        <v>2165160</v>
      </c>
      <c r="Y38" s="22"/>
      <c r="Z38" s="23"/>
      <c r="AA38" s="20">
        <v>4330323</v>
      </c>
    </row>
    <row r="39" spans="1:27" ht="13.5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24700097</v>
      </c>
      <c r="G39" s="22"/>
      <c r="H39" s="22"/>
      <c r="I39" s="22"/>
      <c r="J39" s="22"/>
      <c r="K39" s="22"/>
      <c r="L39" s="22"/>
      <c r="M39" s="22">
        <v>12307939</v>
      </c>
      <c r="N39" s="22">
        <v>12307939</v>
      </c>
      <c r="O39" s="22"/>
      <c r="P39" s="22"/>
      <c r="Q39" s="22"/>
      <c r="R39" s="22"/>
      <c r="S39" s="22"/>
      <c r="T39" s="22"/>
      <c r="U39" s="22"/>
      <c r="V39" s="22"/>
      <c r="W39" s="22">
        <v>12307939</v>
      </c>
      <c r="X39" s="22">
        <v>12350058</v>
      </c>
      <c r="Y39" s="22">
        <v>-42119</v>
      </c>
      <c r="Z39" s="23">
        <v>-0.34104293275383807</v>
      </c>
      <c r="AA39" s="20">
        <v>24700097</v>
      </c>
    </row>
    <row r="40" spans="1:27" ht="13.5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>
        <v>19607207</v>
      </c>
      <c r="N40" s="22">
        <v>19607207</v>
      </c>
      <c r="O40" s="22"/>
      <c r="P40" s="22"/>
      <c r="Q40" s="22"/>
      <c r="R40" s="22"/>
      <c r="S40" s="22"/>
      <c r="T40" s="22"/>
      <c r="U40" s="22"/>
      <c r="V40" s="22"/>
      <c r="W40" s="22">
        <v>19607207</v>
      </c>
      <c r="X40" s="22">
        <v>19607207</v>
      </c>
      <c r="Y40" s="22"/>
      <c r="Z40" s="23"/>
      <c r="AA40" s="20">
        <v>39214411</v>
      </c>
    </row>
    <row r="41" spans="1:27" ht="13.5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23151049</v>
      </c>
      <c r="G41" s="22">
        <v>7389</v>
      </c>
      <c r="H41" s="22">
        <v>1210631</v>
      </c>
      <c r="I41" s="22">
        <v>1159835</v>
      </c>
      <c r="J41" s="22">
        <v>2377855</v>
      </c>
      <c r="K41" s="22">
        <v>1478853</v>
      </c>
      <c r="L41" s="22">
        <v>1215578</v>
      </c>
      <c r="M41" s="22">
        <v>2791675</v>
      </c>
      <c r="N41" s="22">
        <v>5486106</v>
      </c>
      <c r="O41" s="22"/>
      <c r="P41" s="22"/>
      <c r="Q41" s="22"/>
      <c r="R41" s="22"/>
      <c r="S41" s="22"/>
      <c r="T41" s="22"/>
      <c r="U41" s="22"/>
      <c r="V41" s="22"/>
      <c r="W41" s="22">
        <v>7863961</v>
      </c>
      <c r="X41" s="22">
        <v>11027293</v>
      </c>
      <c r="Y41" s="22">
        <v>-3163332</v>
      </c>
      <c r="Z41" s="23">
        <v>-28.686387493285974</v>
      </c>
      <c r="AA41" s="20">
        <v>23151049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819179</v>
      </c>
      <c r="G44" s="22">
        <v>130562</v>
      </c>
      <c r="H44" s="22">
        <v>12465</v>
      </c>
      <c r="I44" s="22">
        <v>37932</v>
      </c>
      <c r="J44" s="22">
        <v>180959</v>
      </c>
      <c r="K44" s="22">
        <v>9535</v>
      </c>
      <c r="L44" s="22">
        <v>824</v>
      </c>
      <c r="M44" s="22">
        <v>7226</v>
      </c>
      <c r="N44" s="22">
        <v>17585</v>
      </c>
      <c r="O44" s="22"/>
      <c r="P44" s="22"/>
      <c r="Q44" s="22"/>
      <c r="R44" s="22"/>
      <c r="S44" s="22"/>
      <c r="T44" s="22"/>
      <c r="U44" s="22"/>
      <c r="V44" s="22"/>
      <c r="W44" s="22">
        <v>198544</v>
      </c>
      <c r="X44" s="22">
        <v>396682</v>
      </c>
      <c r="Y44" s="22">
        <v>-198138</v>
      </c>
      <c r="Z44" s="23">
        <v>-49.948825507585418</v>
      </c>
      <c r="AA44" s="20">
        <v>819179</v>
      </c>
    </row>
    <row r="45" spans="1:27" ht="13.5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143962169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5311750</v>
      </c>
      <c r="L47" s="31">
        <f t="shared" si="1"/>
        <v>7313898</v>
      </c>
      <c r="M47" s="31">
        <f t="shared" si="1"/>
        <v>38644005</v>
      </c>
      <c r="N47" s="31">
        <f t="shared" si="1"/>
        <v>51269653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64973393</v>
      </c>
      <c r="X47" s="31">
        <f t="shared" si="1"/>
        <v>72828742</v>
      </c>
      <c r="Y47" s="31">
        <f t="shared" si="1"/>
        <v>-7855349</v>
      </c>
      <c r="Z47" s="32">
        <f>+IF(X47&lt;&gt;0,+(Y47/X47)*100,0)</f>
        <v>-10.786056142504837</v>
      </c>
      <c r="AA47" s="29">
        <f>SUM(AA34:AA46)</f>
        <v>143962169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51483010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7823658</v>
      </c>
      <c r="L48" s="41">
        <f t="shared" si="2"/>
        <v>6045192</v>
      </c>
      <c r="M48" s="41">
        <f t="shared" si="2"/>
        <v>-24419743</v>
      </c>
      <c r="N48" s="41">
        <f t="shared" si="2"/>
        <v>-10550893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28231100</v>
      </c>
      <c r="X48" s="41">
        <f t="shared" si="2"/>
        <v>40243417</v>
      </c>
      <c r="Y48" s="41">
        <f t="shared" si="2"/>
        <v>-12012317</v>
      </c>
      <c r="Z48" s="42">
        <f>+IF(X48&lt;&gt;0,+(Y48/X48)*100,0)</f>
        <v>-29.849147750053135</v>
      </c>
      <c r="AA48" s="39">
        <f>+AA32-AA47</f>
        <v>51483010</v>
      </c>
    </row>
    <row r="49" spans="1:27" ht="25.5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348926000</v>
      </c>
      <c r="G49" s="22"/>
      <c r="H49" s="22">
        <v>907370</v>
      </c>
      <c r="I49" s="22">
        <v>8895715</v>
      </c>
      <c r="J49" s="22">
        <v>9803085</v>
      </c>
      <c r="K49" s="22">
        <v>20399230</v>
      </c>
      <c r="L49" s="22">
        <v>37528290</v>
      </c>
      <c r="M49" s="22">
        <v>56142566</v>
      </c>
      <c r="N49" s="22">
        <v>114070086</v>
      </c>
      <c r="O49" s="22"/>
      <c r="P49" s="22"/>
      <c r="Q49" s="22"/>
      <c r="R49" s="22"/>
      <c r="S49" s="22"/>
      <c r="T49" s="22"/>
      <c r="U49" s="22"/>
      <c r="V49" s="22"/>
      <c r="W49" s="22">
        <v>123873171</v>
      </c>
      <c r="X49" s="22">
        <v>94587549</v>
      </c>
      <c r="Y49" s="22">
        <v>29285622</v>
      </c>
      <c r="Z49" s="23">
        <v>30.961392180698116</v>
      </c>
      <c r="AA49" s="20">
        <v>348926000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400409010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28222888</v>
      </c>
      <c r="L51" s="50">
        <f t="shared" si="3"/>
        <v>43573482</v>
      </c>
      <c r="M51" s="50">
        <f t="shared" si="3"/>
        <v>31722823</v>
      </c>
      <c r="N51" s="50">
        <f t="shared" si="3"/>
        <v>103519193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152104271</v>
      </c>
      <c r="X51" s="50">
        <f t="shared" si="3"/>
        <v>134830966</v>
      </c>
      <c r="Y51" s="50">
        <f t="shared" si="3"/>
        <v>17273305</v>
      </c>
      <c r="Z51" s="51">
        <f>+IF(X51&lt;&gt;0,+(Y51/X51)*100,0)</f>
        <v>12.811081543389669</v>
      </c>
      <c r="AA51" s="48">
        <f>SUM(AA48:AA50)</f>
        <v>400409010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400409010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28222888</v>
      </c>
      <c r="L53" s="56">
        <f t="shared" si="4"/>
        <v>43573482</v>
      </c>
      <c r="M53" s="56">
        <f t="shared" si="4"/>
        <v>31722823</v>
      </c>
      <c r="N53" s="56">
        <f t="shared" si="4"/>
        <v>103519193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152104271</v>
      </c>
      <c r="X53" s="56">
        <f t="shared" si="4"/>
        <v>134830966</v>
      </c>
      <c r="Y53" s="56">
        <f t="shared" si="4"/>
        <v>17273305</v>
      </c>
      <c r="Z53" s="57">
        <f>+IF(X53&lt;&gt;0,+(Y53/X53)*100,0)</f>
        <v>12.811081543389669</v>
      </c>
      <c r="AA53" s="54">
        <f>+AA51-AA52</f>
        <v>400409010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400409010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28222888</v>
      </c>
      <c r="L56" s="50">
        <f t="shared" si="5"/>
        <v>43573482</v>
      </c>
      <c r="M56" s="50">
        <f t="shared" si="5"/>
        <v>31722823</v>
      </c>
      <c r="N56" s="50">
        <f t="shared" si="5"/>
        <v>103519193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152104271</v>
      </c>
      <c r="X56" s="50">
        <f t="shared" si="5"/>
        <v>134830966</v>
      </c>
      <c r="Y56" s="50">
        <f t="shared" si="5"/>
        <v>17273305</v>
      </c>
      <c r="Z56" s="51">
        <f>+IF(X56&lt;&gt;0,+(Y56/X56)*100,0)</f>
        <v>12.811081543389669</v>
      </c>
      <c r="AA56" s="48">
        <f>SUM(AA53:AA55)</f>
        <v>400409010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400409010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28222888</v>
      </c>
      <c r="L59" s="67">
        <f t="shared" si="6"/>
        <v>43573482</v>
      </c>
      <c r="M59" s="67">
        <f t="shared" si="6"/>
        <v>31722823</v>
      </c>
      <c r="N59" s="67">
        <f t="shared" si="6"/>
        <v>103519193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152104271</v>
      </c>
      <c r="X59" s="67">
        <f t="shared" si="6"/>
        <v>134830966</v>
      </c>
      <c r="Y59" s="67">
        <f t="shared" si="6"/>
        <v>17273305</v>
      </c>
      <c r="Z59" s="68">
        <f>+IF(X59&lt;&gt;0,+(Y59/X59)*100,0)</f>
        <v>12.811081543389669</v>
      </c>
      <c r="AA59" s="65">
        <f>SUM(AA56:AA58)</f>
        <v>400409010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113677435</v>
      </c>
      <c r="G8" s="22">
        <v>14450294</v>
      </c>
      <c r="H8" s="22">
        <v>7575621</v>
      </c>
      <c r="I8" s="22">
        <v>9206529</v>
      </c>
      <c r="J8" s="22">
        <v>31232444</v>
      </c>
      <c r="K8" s="22">
        <v>8866569</v>
      </c>
      <c r="L8" s="22">
        <v>9250382</v>
      </c>
      <c r="M8" s="22">
        <v>9240081</v>
      </c>
      <c r="N8" s="22">
        <v>27357032</v>
      </c>
      <c r="O8" s="22"/>
      <c r="P8" s="22"/>
      <c r="Q8" s="22"/>
      <c r="R8" s="22"/>
      <c r="S8" s="22"/>
      <c r="T8" s="22"/>
      <c r="U8" s="22"/>
      <c r="V8" s="22"/>
      <c r="W8" s="22">
        <v>58589476</v>
      </c>
      <c r="X8" s="22">
        <v>56814454</v>
      </c>
      <c r="Y8" s="22">
        <v>1775022</v>
      </c>
      <c r="Z8" s="23">
        <v>3.1242437003794845</v>
      </c>
      <c r="AA8" s="20">
        <v>113677435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2347567</v>
      </c>
      <c r="G13" s="22">
        <v>228984</v>
      </c>
      <c r="H13" s="22">
        <v>234579</v>
      </c>
      <c r="I13" s="22">
        <v>236413</v>
      </c>
      <c r="J13" s="22">
        <v>699976</v>
      </c>
      <c r="K13" s="22">
        <v>251099</v>
      </c>
      <c r="L13" s="22">
        <v>252212</v>
      </c>
      <c r="M13" s="22">
        <v>256983</v>
      </c>
      <c r="N13" s="22">
        <v>760294</v>
      </c>
      <c r="O13" s="22"/>
      <c r="P13" s="22"/>
      <c r="Q13" s="22"/>
      <c r="R13" s="22"/>
      <c r="S13" s="22"/>
      <c r="T13" s="22"/>
      <c r="U13" s="22"/>
      <c r="V13" s="22"/>
      <c r="W13" s="22">
        <v>1460270</v>
      </c>
      <c r="X13" s="22">
        <v>1251991</v>
      </c>
      <c r="Y13" s="22">
        <v>208279</v>
      </c>
      <c r="Z13" s="23">
        <v>16.635822461982556</v>
      </c>
      <c r="AA13" s="20">
        <v>2347567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9154923</v>
      </c>
      <c r="G19" s="22">
        <v>34882</v>
      </c>
      <c r="H19" s="22">
        <v>2783912</v>
      </c>
      <c r="I19" s="22">
        <v>81620</v>
      </c>
      <c r="J19" s="22">
        <v>2900414</v>
      </c>
      <c r="K19" s="22">
        <v>5465</v>
      </c>
      <c r="L19" s="22">
        <v>401691</v>
      </c>
      <c r="M19" s="22">
        <v>511130</v>
      </c>
      <c r="N19" s="22">
        <v>918286</v>
      </c>
      <c r="O19" s="22"/>
      <c r="P19" s="22"/>
      <c r="Q19" s="22"/>
      <c r="R19" s="22"/>
      <c r="S19" s="22"/>
      <c r="T19" s="22"/>
      <c r="U19" s="22"/>
      <c r="V19" s="22"/>
      <c r="W19" s="22">
        <v>3818700</v>
      </c>
      <c r="X19" s="22">
        <v>3324707</v>
      </c>
      <c r="Y19" s="22">
        <v>493993</v>
      </c>
      <c r="Z19" s="23">
        <v>14.858241643549341</v>
      </c>
      <c r="AA19" s="20">
        <v>9154923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22982809</v>
      </c>
      <c r="G25" s="22">
        <v>19553850</v>
      </c>
      <c r="H25" s="22"/>
      <c r="I25" s="22"/>
      <c r="J25" s="22">
        <v>19553850</v>
      </c>
      <c r="K25" s="22"/>
      <c r="L25" s="22"/>
      <c r="M25" s="22">
        <v>13081216</v>
      </c>
      <c r="N25" s="22">
        <v>13081216</v>
      </c>
      <c r="O25" s="22"/>
      <c r="P25" s="22"/>
      <c r="Q25" s="22"/>
      <c r="R25" s="22"/>
      <c r="S25" s="22"/>
      <c r="T25" s="22"/>
      <c r="U25" s="22"/>
      <c r="V25" s="22"/>
      <c r="W25" s="22">
        <v>32635066</v>
      </c>
      <c r="X25" s="22">
        <v>6748146</v>
      </c>
      <c r="Y25" s="22">
        <v>25886920</v>
      </c>
      <c r="Z25" s="23">
        <v>383.61529225953319</v>
      </c>
      <c r="AA25" s="20">
        <v>22982809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148162734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9123133</v>
      </c>
      <c r="L32" s="31">
        <f t="shared" si="0"/>
        <v>9904285</v>
      </c>
      <c r="M32" s="31">
        <f t="shared" si="0"/>
        <v>23089410</v>
      </c>
      <c r="N32" s="31">
        <f t="shared" si="0"/>
        <v>42116828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96503512</v>
      </c>
      <c r="X32" s="31">
        <f t="shared" si="0"/>
        <v>68139298</v>
      </c>
      <c r="Y32" s="31">
        <f t="shared" si="0"/>
        <v>28364214</v>
      </c>
      <c r="Z32" s="32">
        <f>+IF(X32&lt;&gt;0,+(Y32/X32)*100,0)</f>
        <v>41.626806897834491</v>
      </c>
      <c r="AA32" s="29">
        <f>SUM(AA6:AA31)</f>
        <v>148162734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57381680</v>
      </c>
      <c r="G34" s="22"/>
      <c r="H34" s="22"/>
      <c r="I34" s="22"/>
      <c r="J34" s="22"/>
      <c r="K34" s="22">
        <v>11974999</v>
      </c>
      <c r="L34" s="22"/>
      <c r="M34" s="22"/>
      <c r="N34" s="22">
        <v>11974999</v>
      </c>
      <c r="O34" s="22"/>
      <c r="P34" s="22"/>
      <c r="Q34" s="22"/>
      <c r="R34" s="22"/>
      <c r="S34" s="22"/>
      <c r="T34" s="22"/>
      <c r="U34" s="22"/>
      <c r="V34" s="22"/>
      <c r="W34" s="22">
        <v>11974999</v>
      </c>
      <c r="X34" s="22">
        <v>19096018</v>
      </c>
      <c r="Y34" s="22">
        <v>-7121019</v>
      </c>
      <c r="Z34" s="23">
        <v>-37.290596395541733</v>
      </c>
      <c r="AA34" s="20">
        <v>57381680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13111811</v>
      </c>
      <c r="G37" s="22">
        <v>126694</v>
      </c>
      <c r="H37" s="22">
        <v>912099</v>
      </c>
      <c r="I37" s="22">
        <v>687002</v>
      </c>
      <c r="J37" s="22">
        <v>1725795</v>
      </c>
      <c r="K37" s="22">
        <v>1785092</v>
      </c>
      <c r="L37" s="22">
        <v>2187035</v>
      </c>
      <c r="M37" s="22">
        <v>199628</v>
      </c>
      <c r="N37" s="22">
        <v>4171755</v>
      </c>
      <c r="O37" s="22"/>
      <c r="P37" s="22"/>
      <c r="Q37" s="22"/>
      <c r="R37" s="22"/>
      <c r="S37" s="22"/>
      <c r="T37" s="22"/>
      <c r="U37" s="22"/>
      <c r="V37" s="22"/>
      <c r="W37" s="22">
        <v>5897550</v>
      </c>
      <c r="X37" s="22">
        <v>5688385</v>
      </c>
      <c r="Y37" s="22">
        <v>209165</v>
      </c>
      <c r="Z37" s="23">
        <v>3.6770542078287596</v>
      </c>
      <c r="AA37" s="20">
        <v>13111811</v>
      </c>
    </row>
    <row r="38" spans="1:27" ht="13.5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5770555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-139644</v>
      </c>
      <c r="Y38" s="22">
        <v>139644</v>
      </c>
      <c r="Z38" s="23">
        <v>-100</v>
      </c>
      <c r="AA38" s="20">
        <v>5770555</v>
      </c>
    </row>
    <row r="39" spans="1:27" ht="13.5" x14ac:dyDescent="0.25">
      <c r="A39" s="19" t="s">
        <v>65</v>
      </c>
      <c r="B39" s="15" t="s">
        <v>32</v>
      </c>
      <c r="C39" s="20">
        <v>48814305</v>
      </c>
      <c r="D39" s="20"/>
      <c r="E39" s="21">
        <v>40892373</v>
      </c>
      <c r="F39" s="22">
        <v>49157963</v>
      </c>
      <c r="G39" s="22"/>
      <c r="H39" s="22">
        <v>4007200</v>
      </c>
      <c r="I39" s="22">
        <v>7883796</v>
      </c>
      <c r="J39" s="22">
        <v>11890996</v>
      </c>
      <c r="K39" s="22">
        <v>4407046</v>
      </c>
      <c r="L39" s="22">
        <v>26</v>
      </c>
      <c r="M39" s="22"/>
      <c r="N39" s="22">
        <v>4407072</v>
      </c>
      <c r="O39" s="22"/>
      <c r="P39" s="22"/>
      <c r="Q39" s="22"/>
      <c r="R39" s="22"/>
      <c r="S39" s="22"/>
      <c r="T39" s="22"/>
      <c r="U39" s="22"/>
      <c r="V39" s="22"/>
      <c r="W39" s="22">
        <v>16298068</v>
      </c>
      <c r="X39" s="22"/>
      <c r="Y39" s="22">
        <v>16298068</v>
      </c>
      <c r="Z39" s="23"/>
      <c r="AA39" s="20">
        <v>49157963</v>
      </c>
    </row>
    <row r="40" spans="1:27" ht="13.5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22011209</v>
      </c>
      <c r="G40" s="22"/>
      <c r="H40" s="22"/>
      <c r="I40" s="22"/>
      <c r="J40" s="22"/>
      <c r="K40" s="22"/>
      <c r="L40" s="22"/>
      <c r="M40" s="22">
        <v>13014632</v>
      </c>
      <c r="N40" s="22">
        <v>13014632</v>
      </c>
      <c r="O40" s="22"/>
      <c r="P40" s="22"/>
      <c r="Q40" s="22"/>
      <c r="R40" s="22"/>
      <c r="S40" s="22"/>
      <c r="T40" s="22"/>
      <c r="U40" s="22"/>
      <c r="V40" s="22"/>
      <c r="W40" s="22">
        <v>13014632</v>
      </c>
      <c r="X40" s="22">
        <v>5825437</v>
      </c>
      <c r="Y40" s="22">
        <v>7189195</v>
      </c>
      <c r="Z40" s="23">
        <v>123.4103982242019</v>
      </c>
      <c r="AA40" s="20">
        <v>22011209</v>
      </c>
    </row>
    <row r="41" spans="1:27" ht="13.5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53129784</v>
      </c>
      <c r="G41" s="22">
        <v>168692</v>
      </c>
      <c r="H41" s="22">
        <v>2592959</v>
      </c>
      <c r="I41" s="22">
        <v>3011536</v>
      </c>
      <c r="J41" s="22">
        <v>5773187</v>
      </c>
      <c r="K41" s="22">
        <v>3777333</v>
      </c>
      <c r="L41" s="22">
        <v>5351124</v>
      </c>
      <c r="M41" s="22">
        <v>2517404</v>
      </c>
      <c r="N41" s="22">
        <v>11645861</v>
      </c>
      <c r="O41" s="22"/>
      <c r="P41" s="22"/>
      <c r="Q41" s="22"/>
      <c r="R41" s="22"/>
      <c r="S41" s="22"/>
      <c r="T41" s="22"/>
      <c r="U41" s="22"/>
      <c r="V41" s="22"/>
      <c r="W41" s="22">
        <v>17419048</v>
      </c>
      <c r="X41" s="22">
        <v>18953169</v>
      </c>
      <c r="Y41" s="22">
        <v>-1534121</v>
      </c>
      <c r="Z41" s="23">
        <v>-8.0942717283848413</v>
      </c>
      <c r="AA41" s="20">
        <v>53129784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837868</v>
      </c>
      <c r="G43" s="22"/>
      <c r="H43" s="22">
        <v>2621</v>
      </c>
      <c r="I43" s="22"/>
      <c r="J43" s="22">
        <v>2621</v>
      </c>
      <c r="K43" s="22"/>
      <c r="L43" s="22">
        <v>18</v>
      </c>
      <c r="M43" s="22"/>
      <c r="N43" s="22">
        <v>18</v>
      </c>
      <c r="O43" s="22"/>
      <c r="P43" s="22"/>
      <c r="Q43" s="22"/>
      <c r="R43" s="22"/>
      <c r="S43" s="22"/>
      <c r="T43" s="22"/>
      <c r="U43" s="22"/>
      <c r="V43" s="22"/>
      <c r="W43" s="22">
        <v>2639</v>
      </c>
      <c r="X43" s="22">
        <v>418932</v>
      </c>
      <c r="Y43" s="22">
        <v>-416293</v>
      </c>
      <c r="Z43" s="23">
        <v>-99.370064831523976</v>
      </c>
      <c r="AA43" s="20">
        <v>837868</v>
      </c>
    </row>
    <row r="44" spans="1:27" ht="13.5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16833656</v>
      </c>
      <c r="G44" s="22">
        <v>178030</v>
      </c>
      <c r="H44" s="22">
        <v>654610</v>
      </c>
      <c r="I44" s="22">
        <v>450688</v>
      </c>
      <c r="J44" s="22">
        <v>1283328</v>
      </c>
      <c r="K44" s="22">
        <v>1146726</v>
      </c>
      <c r="L44" s="22">
        <v>1225716</v>
      </c>
      <c r="M44" s="22">
        <v>179271</v>
      </c>
      <c r="N44" s="22">
        <v>2551713</v>
      </c>
      <c r="O44" s="22"/>
      <c r="P44" s="22"/>
      <c r="Q44" s="22"/>
      <c r="R44" s="22"/>
      <c r="S44" s="22"/>
      <c r="T44" s="22"/>
      <c r="U44" s="22"/>
      <c r="V44" s="22"/>
      <c r="W44" s="22">
        <v>3835041</v>
      </c>
      <c r="X44" s="22">
        <v>5101072</v>
      </c>
      <c r="Y44" s="22">
        <v>-1266031</v>
      </c>
      <c r="Z44" s="23">
        <v>-24.818920415159791</v>
      </c>
      <c r="AA44" s="20">
        <v>16833656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170360648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218234526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23091196</v>
      </c>
      <c r="L47" s="31">
        <f t="shared" si="1"/>
        <v>8763919</v>
      </c>
      <c r="M47" s="31">
        <f t="shared" si="1"/>
        <v>15910935</v>
      </c>
      <c r="N47" s="31">
        <f t="shared" si="1"/>
        <v>47766050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68441977</v>
      </c>
      <c r="X47" s="31">
        <f t="shared" si="1"/>
        <v>54943369</v>
      </c>
      <c r="Y47" s="31">
        <f t="shared" si="1"/>
        <v>13498608</v>
      </c>
      <c r="Z47" s="32">
        <f>+IF(X47&lt;&gt;0,+(Y47/X47)*100,0)</f>
        <v>24.568220416188893</v>
      </c>
      <c r="AA47" s="29">
        <f>SUM(AA34:AA46)</f>
        <v>218234526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-19315083</v>
      </c>
      <c r="D48" s="39">
        <f t="shared" si="2"/>
        <v>0</v>
      </c>
      <c r="E48" s="40">
        <f t="shared" si="2"/>
        <v>-16770279</v>
      </c>
      <c r="F48" s="41">
        <f t="shared" si="2"/>
        <v>-70071792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-13968063</v>
      </c>
      <c r="L48" s="41">
        <f t="shared" si="2"/>
        <v>1140366</v>
      </c>
      <c r="M48" s="41">
        <f t="shared" si="2"/>
        <v>7178475</v>
      </c>
      <c r="N48" s="41">
        <f t="shared" si="2"/>
        <v>-5649222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28061535</v>
      </c>
      <c r="X48" s="41">
        <f t="shared" si="2"/>
        <v>13195929</v>
      </c>
      <c r="Y48" s="41">
        <f t="shared" si="2"/>
        <v>14865606</v>
      </c>
      <c r="Z48" s="42">
        <f>+IF(X48&lt;&gt;0,+(Y48/X48)*100,0)</f>
        <v>112.65297047293905</v>
      </c>
      <c r="AA48" s="39">
        <f>+AA32-AA47</f>
        <v>-70071792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7959809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7959809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-19315083</v>
      </c>
      <c r="D51" s="48">
        <f t="shared" si="3"/>
        <v>0</v>
      </c>
      <c r="E51" s="49">
        <f t="shared" si="3"/>
        <v>-16770279</v>
      </c>
      <c r="F51" s="50">
        <f t="shared" si="3"/>
        <v>-62111983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-13968063</v>
      </c>
      <c r="L51" s="50">
        <f t="shared" si="3"/>
        <v>1140366</v>
      </c>
      <c r="M51" s="50">
        <f t="shared" si="3"/>
        <v>7178475</v>
      </c>
      <c r="N51" s="50">
        <f t="shared" si="3"/>
        <v>-5649222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28061535</v>
      </c>
      <c r="X51" s="50">
        <f t="shared" si="3"/>
        <v>13195929</v>
      </c>
      <c r="Y51" s="50">
        <f t="shared" si="3"/>
        <v>14865606</v>
      </c>
      <c r="Z51" s="51">
        <f>+IF(X51&lt;&gt;0,+(Y51/X51)*100,0)</f>
        <v>112.65297047293905</v>
      </c>
      <c r="AA51" s="48">
        <f>SUM(AA48:AA50)</f>
        <v>-62111983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-19315083</v>
      </c>
      <c r="D53" s="54">
        <f>+D51-D52</f>
        <v>0</v>
      </c>
      <c r="E53" s="55">
        <f t="shared" si="4"/>
        <v>-16770279</v>
      </c>
      <c r="F53" s="56">
        <f t="shared" si="4"/>
        <v>-62111983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-13968063</v>
      </c>
      <c r="L53" s="56">
        <f t="shared" si="4"/>
        <v>1140366</v>
      </c>
      <c r="M53" s="56">
        <f t="shared" si="4"/>
        <v>7178475</v>
      </c>
      <c r="N53" s="56">
        <f t="shared" si="4"/>
        <v>-5649222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28061535</v>
      </c>
      <c r="X53" s="56">
        <f t="shared" si="4"/>
        <v>13195929</v>
      </c>
      <c r="Y53" s="56">
        <f t="shared" si="4"/>
        <v>14865606</v>
      </c>
      <c r="Z53" s="57">
        <f>+IF(X53&lt;&gt;0,+(Y53/X53)*100,0)</f>
        <v>112.65297047293905</v>
      </c>
      <c r="AA53" s="54">
        <f>+AA51-AA52</f>
        <v>-62111983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-19315083</v>
      </c>
      <c r="D56" s="48">
        <f>SUM(D53:D55)</f>
        <v>0</v>
      </c>
      <c r="E56" s="49">
        <f t="shared" si="5"/>
        <v>-16770279</v>
      </c>
      <c r="F56" s="50">
        <f t="shared" si="5"/>
        <v>-62111983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-13968063</v>
      </c>
      <c r="L56" s="50">
        <f t="shared" si="5"/>
        <v>1140366</v>
      </c>
      <c r="M56" s="50">
        <f t="shared" si="5"/>
        <v>7178475</v>
      </c>
      <c r="N56" s="50">
        <f t="shared" si="5"/>
        <v>-5649222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28061535</v>
      </c>
      <c r="X56" s="50">
        <f t="shared" si="5"/>
        <v>13195929</v>
      </c>
      <c r="Y56" s="50">
        <f t="shared" si="5"/>
        <v>14865606</v>
      </c>
      <c r="Z56" s="51">
        <f>+IF(X56&lt;&gt;0,+(Y56/X56)*100,0)</f>
        <v>112.65297047293905</v>
      </c>
      <c r="AA56" s="48">
        <f>SUM(AA53:AA55)</f>
        <v>-62111983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-19315083</v>
      </c>
      <c r="D59" s="65">
        <f>SUM(D56:D58)</f>
        <v>0</v>
      </c>
      <c r="E59" s="66">
        <f t="shared" si="6"/>
        <v>-16770279</v>
      </c>
      <c r="F59" s="67">
        <f t="shared" si="6"/>
        <v>-62111983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-13968063</v>
      </c>
      <c r="L59" s="67">
        <f t="shared" si="6"/>
        <v>1140366</v>
      </c>
      <c r="M59" s="67">
        <f t="shared" si="6"/>
        <v>7178475</v>
      </c>
      <c r="N59" s="67">
        <f t="shared" si="6"/>
        <v>-5649222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28061535</v>
      </c>
      <c r="X59" s="67">
        <f t="shared" si="6"/>
        <v>13195929</v>
      </c>
      <c r="Y59" s="67">
        <f t="shared" si="6"/>
        <v>14865606</v>
      </c>
      <c r="Z59" s="68">
        <f>+IF(X59&lt;&gt;0,+(Y59/X59)*100,0)</f>
        <v>112.65297047293905</v>
      </c>
      <c r="AA59" s="65">
        <f>SUM(AA56:AA58)</f>
        <v>-62111983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90530000</v>
      </c>
      <c r="G8" s="22">
        <v>9877234</v>
      </c>
      <c r="H8" s="22">
        <v>6386016</v>
      </c>
      <c r="I8" s="22">
        <v>8469177</v>
      </c>
      <c r="J8" s="22">
        <v>24732427</v>
      </c>
      <c r="K8" s="22">
        <v>7048606</v>
      </c>
      <c r="L8" s="22">
        <v>7717508</v>
      </c>
      <c r="M8" s="22">
        <v>7451784</v>
      </c>
      <c r="N8" s="22">
        <v>22217898</v>
      </c>
      <c r="O8" s="22"/>
      <c r="P8" s="22"/>
      <c r="Q8" s="22"/>
      <c r="R8" s="22"/>
      <c r="S8" s="22"/>
      <c r="T8" s="22"/>
      <c r="U8" s="22"/>
      <c r="V8" s="22"/>
      <c r="W8" s="22">
        <v>46950325</v>
      </c>
      <c r="X8" s="22">
        <v>49173990</v>
      </c>
      <c r="Y8" s="22">
        <v>-2223665</v>
      </c>
      <c r="Z8" s="23">
        <v>-4.5220349213069753</v>
      </c>
      <c r="AA8" s="20">
        <v>90530000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1470</v>
      </c>
      <c r="Y10" s="22">
        <v>-1470</v>
      </c>
      <c r="Z10" s="23">
        <v>-100</v>
      </c>
      <c r="AA10" s="20">
        <v>3330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46392100</v>
      </c>
      <c r="G25" s="22">
        <v>3881600</v>
      </c>
      <c r="H25" s="22"/>
      <c r="I25" s="22"/>
      <c r="J25" s="22">
        <v>3881600</v>
      </c>
      <c r="K25" s="22"/>
      <c r="L25" s="22"/>
      <c r="M25" s="22">
        <v>42510500</v>
      </c>
      <c r="N25" s="22">
        <v>42510500</v>
      </c>
      <c r="O25" s="22"/>
      <c r="P25" s="22"/>
      <c r="Q25" s="22"/>
      <c r="R25" s="22"/>
      <c r="S25" s="22"/>
      <c r="T25" s="22"/>
      <c r="U25" s="22"/>
      <c r="V25" s="22"/>
      <c r="W25" s="22">
        <v>46392100</v>
      </c>
      <c r="X25" s="22">
        <v>23196048</v>
      </c>
      <c r="Y25" s="22">
        <v>23196052</v>
      </c>
      <c r="Z25" s="23">
        <v>100.00001724431679</v>
      </c>
      <c r="AA25" s="20">
        <v>46392100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193828</v>
      </c>
      <c r="H28" s="22">
        <v>193828</v>
      </c>
      <c r="I28" s="22">
        <v>193297</v>
      </c>
      <c r="J28" s="22">
        <v>580953</v>
      </c>
      <c r="K28" s="22">
        <v>193032</v>
      </c>
      <c r="L28" s="22">
        <v>192502</v>
      </c>
      <c r="M28" s="22">
        <v>191706</v>
      </c>
      <c r="N28" s="22">
        <v>577240</v>
      </c>
      <c r="O28" s="22"/>
      <c r="P28" s="22"/>
      <c r="Q28" s="22"/>
      <c r="R28" s="22"/>
      <c r="S28" s="22"/>
      <c r="T28" s="22"/>
      <c r="U28" s="22"/>
      <c r="V28" s="22"/>
      <c r="W28" s="22">
        <v>1158193</v>
      </c>
      <c r="X28" s="22"/>
      <c r="Y28" s="22">
        <v>1158193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136925430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7241638</v>
      </c>
      <c r="L32" s="31">
        <f t="shared" si="0"/>
        <v>7910010</v>
      </c>
      <c r="M32" s="31">
        <f t="shared" si="0"/>
        <v>50153990</v>
      </c>
      <c r="N32" s="31">
        <f t="shared" si="0"/>
        <v>65305638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94500618</v>
      </c>
      <c r="X32" s="31">
        <f t="shared" si="0"/>
        <v>72371508</v>
      </c>
      <c r="Y32" s="31">
        <f t="shared" si="0"/>
        <v>22129110</v>
      </c>
      <c r="Z32" s="32">
        <f>+IF(X32&lt;&gt;0,+(Y32/X32)*100,0)</f>
        <v>30.577102248581028</v>
      </c>
      <c r="AA32" s="29">
        <f>SUM(AA6:AA31)</f>
        <v>136925430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29087864</v>
      </c>
      <c r="G34" s="22">
        <v>1638674</v>
      </c>
      <c r="H34" s="22">
        <v>1882315</v>
      </c>
      <c r="I34" s="22">
        <v>2052631</v>
      </c>
      <c r="J34" s="22">
        <v>5573620</v>
      </c>
      <c r="K34" s="22">
        <v>2087157</v>
      </c>
      <c r="L34" s="22">
        <v>2166173</v>
      </c>
      <c r="M34" s="22">
        <v>2029572</v>
      </c>
      <c r="N34" s="22">
        <v>6282902</v>
      </c>
      <c r="O34" s="22"/>
      <c r="P34" s="22"/>
      <c r="Q34" s="22"/>
      <c r="R34" s="22"/>
      <c r="S34" s="22"/>
      <c r="T34" s="22"/>
      <c r="U34" s="22"/>
      <c r="V34" s="22"/>
      <c r="W34" s="22">
        <v>11856522</v>
      </c>
      <c r="X34" s="22">
        <v>13877550</v>
      </c>
      <c r="Y34" s="22">
        <v>-2021028</v>
      </c>
      <c r="Z34" s="23">
        <v>-14.563291070830225</v>
      </c>
      <c r="AA34" s="20">
        <v>29087864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2682100</v>
      </c>
      <c r="G37" s="22">
        <v>3766</v>
      </c>
      <c r="H37" s="22">
        <v>72257</v>
      </c>
      <c r="I37" s="22">
        <v>198210</v>
      </c>
      <c r="J37" s="22">
        <v>274233</v>
      </c>
      <c r="K37" s="22">
        <v>212987</v>
      </c>
      <c r="L37" s="22">
        <v>327018</v>
      </c>
      <c r="M37" s="22">
        <v>257043</v>
      </c>
      <c r="N37" s="22">
        <v>797048</v>
      </c>
      <c r="O37" s="22"/>
      <c r="P37" s="22"/>
      <c r="Q37" s="22"/>
      <c r="R37" s="22"/>
      <c r="S37" s="22"/>
      <c r="T37" s="22"/>
      <c r="U37" s="22"/>
      <c r="V37" s="22"/>
      <c r="W37" s="22">
        <v>1071281</v>
      </c>
      <c r="X37" s="22">
        <v>775100</v>
      </c>
      <c r="Y37" s="22">
        <v>296181</v>
      </c>
      <c r="Z37" s="23">
        <v>38.211972648690491</v>
      </c>
      <c r="AA37" s="20">
        <v>2682100</v>
      </c>
    </row>
    <row r="38" spans="1:27" ht="13.5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1997200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399440</v>
      </c>
      <c r="Y38" s="22">
        <v>-399440</v>
      </c>
      <c r="Z38" s="23">
        <v>-100</v>
      </c>
      <c r="AA38" s="20">
        <v>1997200</v>
      </c>
    </row>
    <row r="39" spans="1:27" ht="13.5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</v>
      </c>
      <c r="Y39" s="22">
        <v>-310</v>
      </c>
      <c r="Z39" s="23">
        <v>-100</v>
      </c>
      <c r="AA39" s="20">
        <v>17536864</v>
      </c>
    </row>
    <row r="40" spans="1:27" ht="13.5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>
        <v>1037814</v>
      </c>
      <c r="L40" s="22"/>
      <c r="M40" s="22">
        <v>2075629</v>
      </c>
      <c r="N40" s="22">
        <v>3113443</v>
      </c>
      <c r="O40" s="22"/>
      <c r="P40" s="22"/>
      <c r="Q40" s="22"/>
      <c r="R40" s="22"/>
      <c r="S40" s="22"/>
      <c r="T40" s="22"/>
      <c r="U40" s="22"/>
      <c r="V40" s="22"/>
      <c r="W40" s="22">
        <v>6378930</v>
      </c>
      <c r="X40" s="22">
        <v>5726590</v>
      </c>
      <c r="Y40" s="22">
        <v>652340</v>
      </c>
      <c r="Z40" s="23">
        <v>11.391421421823459</v>
      </c>
      <c r="AA40" s="20">
        <v>12644600</v>
      </c>
    </row>
    <row r="41" spans="1:27" ht="13.5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17121300</v>
      </c>
      <c r="G41" s="22">
        <v>21604</v>
      </c>
      <c r="H41" s="22">
        <v>276028</v>
      </c>
      <c r="I41" s="22">
        <v>1045279</v>
      </c>
      <c r="J41" s="22">
        <v>1342911</v>
      </c>
      <c r="K41" s="22">
        <v>1100599</v>
      </c>
      <c r="L41" s="22">
        <v>1430821</v>
      </c>
      <c r="M41" s="22">
        <v>1775993</v>
      </c>
      <c r="N41" s="22">
        <v>4307413</v>
      </c>
      <c r="O41" s="22"/>
      <c r="P41" s="22"/>
      <c r="Q41" s="22"/>
      <c r="R41" s="22"/>
      <c r="S41" s="22"/>
      <c r="T41" s="22"/>
      <c r="U41" s="22"/>
      <c r="V41" s="22"/>
      <c r="W41" s="22">
        <v>5650324</v>
      </c>
      <c r="X41" s="22">
        <v>5006430</v>
      </c>
      <c r="Y41" s="22">
        <v>643894</v>
      </c>
      <c r="Z41" s="23">
        <v>12.86134031635317</v>
      </c>
      <c r="AA41" s="20">
        <v>17121300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2612600</v>
      </c>
      <c r="G44" s="22">
        <v>55492</v>
      </c>
      <c r="H44" s="22">
        <v>104966</v>
      </c>
      <c r="I44" s="22">
        <v>180295</v>
      </c>
      <c r="J44" s="22">
        <v>340753</v>
      </c>
      <c r="K44" s="22">
        <v>394541</v>
      </c>
      <c r="L44" s="22">
        <v>196871</v>
      </c>
      <c r="M44" s="22">
        <v>238554</v>
      </c>
      <c r="N44" s="22">
        <v>829966</v>
      </c>
      <c r="O44" s="22"/>
      <c r="P44" s="22"/>
      <c r="Q44" s="22"/>
      <c r="R44" s="22"/>
      <c r="S44" s="22"/>
      <c r="T44" s="22"/>
      <c r="U44" s="22"/>
      <c r="V44" s="22"/>
      <c r="W44" s="22">
        <v>1170719</v>
      </c>
      <c r="X44" s="22">
        <v>1169650</v>
      </c>
      <c r="Y44" s="22">
        <v>1069</v>
      </c>
      <c r="Z44" s="23">
        <v>9.1394861710768188E-2</v>
      </c>
      <c r="AA44" s="20">
        <v>2612600</v>
      </c>
    </row>
    <row r="45" spans="1:27" ht="13.5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2875400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86557928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4833098</v>
      </c>
      <c r="L47" s="31">
        <f t="shared" si="1"/>
        <v>4120883</v>
      </c>
      <c r="M47" s="31">
        <f t="shared" si="1"/>
        <v>6376791</v>
      </c>
      <c r="N47" s="31">
        <f t="shared" si="1"/>
        <v>15330772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26127776</v>
      </c>
      <c r="X47" s="31">
        <f t="shared" si="1"/>
        <v>26955070</v>
      </c>
      <c r="Y47" s="31">
        <f t="shared" si="1"/>
        <v>-827294</v>
      </c>
      <c r="Z47" s="32">
        <f>+IF(X47&lt;&gt;0,+(Y47/X47)*100,0)</f>
        <v>-3.06915916003928</v>
      </c>
      <c r="AA47" s="29">
        <f>SUM(AA34:AA46)</f>
        <v>86557928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50367502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2408540</v>
      </c>
      <c r="L48" s="41">
        <f t="shared" si="2"/>
        <v>3789127</v>
      </c>
      <c r="M48" s="41">
        <f t="shared" si="2"/>
        <v>43777199</v>
      </c>
      <c r="N48" s="41">
        <f t="shared" si="2"/>
        <v>49974866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68372842</v>
      </c>
      <c r="X48" s="41">
        <f t="shared" si="2"/>
        <v>45416438</v>
      </c>
      <c r="Y48" s="41">
        <f t="shared" si="2"/>
        <v>22956404</v>
      </c>
      <c r="Z48" s="42">
        <f>+IF(X48&lt;&gt;0,+(Y48/X48)*100,0)</f>
        <v>50.546465136697861</v>
      </c>
      <c r="AA48" s="39">
        <f>+AA32-AA47</f>
        <v>50367502</v>
      </c>
    </row>
    <row r="49" spans="1:27" ht="25.5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20071935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10035960</v>
      </c>
      <c r="Y49" s="22">
        <v>-10035960</v>
      </c>
      <c r="Z49" s="23">
        <v>-100</v>
      </c>
      <c r="AA49" s="20">
        <v>20071935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70439437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2408540</v>
      </c>
      <c r="L51" s="50">
        <f t="shared" si="3"/>
        <v>3789127</v>
      </c>
      <c r="M51" s="50">
        <f t="shared" si="3"/>
        <v>43777199</v>
      </c>
      <c r="N51" s="50">
        <f t="shared" si="3"/>
        <v>49974866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68372842</v>
      </c>
      <c r="X51" s="50">
        <f t="shared" si="3"/>
        <v>55452398</v>
      </c>
      <c r="Y51" s="50">
        <f t="shared" si="3"/>
        <v>12920444</v>
      </c>
      <c r="Z51" s="51">
        <f>+IF(X51&lt;&gt;0,+(Y51/X51)*100,0)</f>
        <v>23.300063596888993</v>
      </c>
      <c r="AA51" s="48">
        <f>SUM(AA48:AA50)</f>
        <v>70439437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70439437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2408540</v>
      </c>
      <c r="L53" s="56">
        <f t="shared" si="4"/>
        <v>3789127</v>
      </c>
      <c r="M53" s="56">
        <f t="shared" si="4"/>
        <v>43777199</v>
      </c>
      <c r="N53" s="56">
        <f t="shared" si="4"/>
        <v>49974866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68372842</v>
      </c>
      <c r="X53" s="56">
        <f t="shared" si="4"/>
        <v>55452398</v>
      </c>
      <c r="Y53" s="56">
        <f t="shared" si="4"/>
        <v>12920444</v>
      </c>
      <c r="Z53" s="57">
        <f>+IF(X53&lt;&gt;0,+(Y53/X53)*100,0)</f>
        <v>23.300063596888993</v>
      </c>
      <c r="AA53" s="54">
        <f>+AA51-AA52</f>
        <v>70439437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70439437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2408540</v>
      </c>
      <c r="L56" s="50">
        <f t="shared" si="5"/>
        <v>3789127</v>
      </c>
      <c r="M56" s="50">
        <f t="shared" si="5"/>
        <v>43777199</v>
      </c>
      <c r="N56" s="50">
        <f t="shared" si="5"/>
        <v>49974866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68372842</v>
      </c>
      <c r="X56" s="50">
        <f t="shared" si="5"/>
        <v>55452398</v>
      </c>
      <c r="Y56" s="50">
        <f t="shared" si="5"/>
        <v>12920444</v>
      </c>
      <c r="Z56" s="51">
        <f>+IF(X56&lt;&gt;0,+(Y56/X56)*100,0)</f>
        <v>23.300063596888993</v>
      </c>
      <c r="AA56" s="48">
        <f>SUM(AA53:AA55)</f>
        <v>70439437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70439437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2408540</v>
      </c>
      <c r="L59" s="67">
        <f t="shared" si="6"/>
        <v>3789127</v>
      </c>
      <c r="M59" s="67">
        <f t="shared" si="6"/>
        <v>43777199</v>
      </c>
      <c r="N59" s="67">
        <f t="shared" si="6"/>
        <v>49974866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68372842</v>
      </c>
      <c r="X59" s="67">
        <f t="shared" si="6"/>
        <v>55452398</v>
      </c>
      <c r="Y59" s="67">
        <f t="shared" si="6"/>
        <v>12920444</v>
      </c>
      <c r="Z59" s="68">
        <f>+IF(X59&lt;&gt;0,+(Y59/X59)*100,0)</f>
        <v>23.300063596888993</v>
      </c>
      <c r="AA59" s="65">
        <f>SUM(AA56:AA58)</f>
        <v>70439437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32893684</v>
      </c>
      <c r="G8" s="22">
        <v>2752092</v>
      </c>
      <c r="H8" s="22">
        <v>2713586</v>
      </c>
      <c r="I8" s="22">
        <v>2710765</v>
      </c>
      <c r="J8" s="22">
        <v>8176443</v>
      </c>
      <c r="K8" s="22">
        <v>2696941</v>
      </c>
      <c r="L8" s="22">
        <v>2636277</v>
      </c>
      <c r="M8" s="22">
        <v>2692701</v>
      </c>
      <c r="N8" s="22">
        <v>8025919</v>
      </c>
      <c r="O8" s="22"/>
      <c r="P8" s="22"/>
      <c r="Q8" s="22"/>
      <c r="R8" s="22"/>
      <c r="S8" s="22"/>
      <c r="T8" s="22"/>
      <c r="U8" s="22"/>
      <c r="V8" s="22"/>
      <c r="W8" s="22">
        <v>16202362</v>
      </c>
      <c r="X8" s="22">
        <v>13979812</v>
      </c>
      <c r="Y8" s="22">
        <v>2222550</v>
      </c>
      <c r="Z8" s="23">
        <v>15.898282466173363</v>
      </c>
      <c r="AA8" s="20">
        <v>32893684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>
        <v>3681610</v>
      </c>
      <c r="N25" s="22">
        <v>3681610</v>
      </c>
      <c r="O25" s="22"/>
      <c r="P25" s="22"/>
      <c r="Q25" s="22"/>
      <c r="R25" s="22"/>
      <c r="S25" s="22"/>
      <c r="T25" s="22"/>
      <c r="U25" s="22"/>
      <c r="V25" s="22"/>
      <c r="W25" s="22">
        <v>10549844</v>
      </c>
      <c r="X25" s="22">
        <v>8241894</v>
      </c>
      <c r="Y25" s="22">
        <v>2307950</v>
      </c>
      <c r="Z25" s="23">
        <v>28.002665406762084</v>
      </c>
      <c r="AA25" s="20">
        <v>16483792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49377476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2696941</v>
      </c>
      <c r="L32" s="31">
        <f t="shared" si="0"/>
        <v>2636277</v>
      </c>
      <c r="M32" s="31">
        <f t="shared" si="0"/>
        <v>6374311</v>
      </c>
      <c r="N32" s="31">
        <f t="shared" si="0"/>
        <v>11707529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26752206</v>
      </c>
      <c r="X32" s="31">
        <f t="shared" si="0"/>
        <v>22221706</v>
      </c>
      <c r="Y32" s="31">
        <f t="shared" si="0"/>
        <v>4530500</v>
      </c>
      <c r="Z32" s="32">
        <f>+IF(X32&lt;&gt;0,+(Y32/X32)*100,0)</f>
        <v>20.387723606819385</v>
      </c>
      <c r="AA32" s="29">
        <f>SUM(AA6:AA31)</f>
        <v>49377476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15676154</v>
      </c>
      <c r="G34" s="22">
        <v>1035515</v>
      </c>
      <c r="H34" s="22">
        <v>1408910</v>
      </c>
      <c r="I34" s="22">
        <v>1360291</v>
      </c>
      <c r="J34" s="22">
        <v>3804716</v>
      </c>
      <c r="K34" s="22">
        <v>1365492</v>
      </c>
      <c r="L34" s="22">
        <v>1401581</v>
      </c>
      <c r="M34" s="22">
        <v>1311407</v>
      </c>
      <c r="N34" s="22">
        <v>4078480</v>
      </c>
      <c r="O34" s="22"/>
      <c r="P34" s="22"/>
      <c r="Q34" s="22"/>
      <c r="R34" s="22"/>
      <c r="S34" s="22"/>
      <c r="T34" s="22"/>
      <c r="U34" s="22"/>
      <c r="V34" s="22"/>
      <c r="W34" s="22">
        <v>7883196</v>
      </c>
      <c r="X34" s="22">
        <v>7911568</v>
      </c>
      <c r="Y34" s="22">
        <v>-28372</v>
      </c>
      <c r="Z34" s="23">
        <v>-0.35861412048787294</v>
      </c>
      <c r="AA34" s="20">
        <v>15676154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3777111</v>
      </c>
      <c r="G37" s="22">
        <v>220866</v>
      </c>
      <c r="H37" s="22">
        <v>594910</v>
      </c>
      <c r="I37" s="22">
        <v>658636</v>
      </c>
      <c r="J37" s="22">
        <v>1474412</v>
      </c>
      <c r="K37" s="22">
        <v>488025</v>
      </c>
      <c r="L37" s="22">
        <v>254143</v>
      </c>
      <c r="M37" s="22">
        <v>312080</v>
      </c>
      <c r="N37" s="22">
        <v>1054248</v>
      </c>
      <c r="O37" s="22"/>
      <c r="P37" s="22"/>
      <c r="Q37" s="22"/>
      <c r="R37" s="22"/>
      <c r="S37" s="22"/>
      <c r="T37" s="22"/>
      <c r="U37" s="22"/>
      <c r="V37" s="22"/>
      <c r="W37" s="22">
        <v>2528660</v>
      </c>
      <c r="X37" s="22">
        <v>1888560</v>
      </c>
      <c r="Y37" s="22">
        <v>640100</v>
      </c>
      <c r="Z37" s="23">
        <v>33.893548523742957</v>
      </c>
      <c r="AA37" s="20">
        <v>3777111</v>
      </c>
    </row>
    <row r="38" spans="1:27" ht="13.5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1013772</v>
      </c>
      <c r="Y38" s="22">
        <v>-1013772</v>
      </c>
      <c r="Z38" s="23">
        <v>-100</v>
      </c>
      <c r="AA38" s="20">
        <v>2027539</v>
      </c>
    </row>
    <row r="39" spans="1:27" ht="13.5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5712376</v>
      </c>
      <c r="G39" s="22"/>
      <c r="H39" s="22"/>
      <c r="I39" s="22"/>
      <c r="J39" s="22"/>
      <c r="K39" s="22"/>
      <c r="L39" s="22">
        <v>2093094</v>
      </c>
      <c r="M39" s="22">
        <v>421746</v>
      </c>
      <c r="N39" s="22">
        <v>2514840</v>
      </c>
      <c r="O39" s="22"/>
      <c r="P39" s="22"/>
      <c r="Q39" s="22"/>
      <c r="R39" s="22"/>
      <c r="S39" s="22"/>
      <c r="T39" s="22"/>
      <c r="U39" s="22"/>
      <c r="V39" s="22"/>
      <c r="W39" s="22">
        <v>2514840</v>
      </c>
      <c r="X39" s="22">
        <v>2856198</v>
      </c>
      <c r="Y39" s="22">
        <v>-341358</v>
      </c>
      <c r="Z39" s="23">
        <v>-11.951482355214869</v>
      </c>
      <c r="AA39" s="20">
        <v>5712376</v>
      </c>
    </row>
    <row r="40" spans="1:27" ht="13.5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453914</v>
      </c>
      <c r="G40" s="22">
        <v>39642</v>
      </c>
      <c r="H40" s="22">
        <v>39642</v>
      </c>
      <c r="I40" s="22">
        <v>38363</v>
      </c>
      <c r="J40" s="22">
        <v>117647</v>
      </c>
      <c r="K40" s="22">
        <v>37560</v>
      </c>
      <c r="L40" s="22">
        <v>35424</v>
      </c>
      <c r="M40" s="22">
        <v>36605</v>
      </c>
      <c r="N40" s="22">
        <v>109589</v>
      </c>
      <c r="O40" s="22"/>
      <c r="P40" s="22"/>
      <c r="Q40" s="22"/>
      <c r="R40" s="22"/>
      <c r="S40" s="22"/>
      <c r="T40" s="22"/>
      <c r="U40" s="22"/>
      <c r="V40" s="22"/>
      <c r="W40" s="22">
        <v>227236</v>
      </c>
      <c r="X40" s="22">
        <v>242515</v>
      </c>
      <c r="Y40" s="22">
        <v>-15279</v>
      </c>
      <c r="Z40" s="23">
        <v>-6.3002288518235989</v>
      </c>
      <c r="AA40" s="20">
        <v>453914</v>
      </c>
    </row>
    <row r="41" spans="1:27" ht="13.5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7290429</v>
      </c>
      <c r="G41" s="22">
        <v>110314</v>
      </c>
      <c r="H41" s="22">
        <v>562328</v>
      </c>
      <c r="I41" s="22">
        <v>893476</v>
      </c>
      <c r="J41" s="22">
        <v>1566118</v>
      </c>
      <c r="K41" s="22">
        <v>947540</v>
      </c>
      <c r="L41" s="22">
        <v>300692</v>
      </c>
      <c r="M41" s="22">
        <v>451340</v>
      </c>
      <c r="N41" s="22">
        <v>1699572</v>
      </c>
      <c r="O41" s="22"/>
      <c r="P41" s="22"/>
      <c r="Q41" s="22"/>
      <c r="R41" s="22"/>
      <c r="S41" s="22"/>
      <c r="T41" s="22"/>
      <c r="U41" s="22"/>
      <c r="V41" s="22"/>
      <c r="W41" s="22">
        <v>3265690</v>
      </c>
      <c r="X41" s="22">
        <v>3645204</v>
      </c>
      <c r="Y41" s="22">
        <v>-379514</v>
      </c>
      <c r="Z41" s="23">
        <v>-10.411324030150301</v>
      </c>
      <c r="AA41" s="20">
        <v>7290429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>
        <v>154506</v>
      </c>
      <c r="L43" s="22"/>
      <c r="M43" s="22"/>
      <c r="N43" s="22">
        <v>154506</v>
      </c>
      <c r="O43" s="22"/>
      <c r="P43" s="22"/>
      <c r="Q43" s="22"/>
      <c r="R43" s="22"/>
      <c r="S43" s="22"/>
      <c r="T43" s="22"/>
      <c r="U43" s="22"/>
      <c r="V43" s="22"/>
      <c r="W43" s="22">
        <v>397907</v>
      </c>
      <c r="X43" s="22">
        <v>248880</v>
      </c>
      <c r="Y43" s="22">
        <v>149027</v>
      </c>
      <c r="Z43" s="23">
        <v>59.879058180649317</v>
      </c>
      <c r="AA43" s="20">
        <v>497758</v>
      </c>
    </row>
    <row r="44" spans="1:27" ht="13.5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1917687</v>
      </c>
      <c r="G44" s="22">
        <v>15685</v>
      </c>
      <c r="H44" s="22">
        <v>103177</v>
      </c>
      <c r="I44" s="22">
        <v>162275</v>
      </c>
      <c r="J44" s="22">
        <v>281137</v>
      </c>
      <c r="K44" s="22">
        <v>138678</v>
      </c>
      <c r="L44" s="22">
        <v>357037</v>
      </c>
      <c r="M44" s="22">
        <v>27005</v>
      </c>
      <c r="N44" s="22">
        <v>522720</v>
      </c>
      <c r="O44" s="22"/>
      <c r="P44" s="22"/>
      <c r="Q44" s="22"/>
      <c r="R44" s="22"/>
      <c r="S44" s="22"/>
      <c r="T44" s="22"/>
      <c r="U44" s="22"/>
      <c r="V44" s="22"/>
      <c r="W44" s="22">
        <v>803857</v>
      </c>
      <c r="X44" s="22">
        <v>958824</v>
      </c>
      <c r="Y44" s="22">
        <v>-154967</v>
      </c>
      <c r="Z44" s="23">
        <v>-16.162194521622318</v>
      </c>
      <c r="AA44" s="20">
        <v>1917687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37352968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3131801</v>
      </c>
      <c r="L47" s="31">
        <f t="shared" si="1"/>
        <v>4441971</v>
      </c>
      <c r="M47" s="31">
        <f t="shared" si="1"/>
        <v>2560183</v>
      </c>
      <c r="N47" s="31">
        <f t="shared" si="1"/>
        <v>10133955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17621386</v>
      </c>
      <c r="X47" s="31">
        <f t="shared" si="1"/>
        <v>18765521</v>
      </c>
      <c r="Y47" s="31">
        <f t="shared" si="1"/>
        <v>-1144135</v>
      </c>
      <c r="Z47" s="32">
        <f>+IF(X47&lt;&gt;0,+(Y47/X47)*100,0)</f>
        <v>-6.0970063128010139</v>
      </c>
      <c r="AA47" s="29">
        <f>SUM(AA34:AA46)</f>
        <v>37352968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12024508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-434860</v>
      </c>
      <c r="L48" s="41">
        <f t="shared" si="2"/>
        <v>-1805694</v>
      </c>
      <c r="M48" s="41">
        <f t="shared" si="2"/>
        <v>3814128</v>
      </c>
      <c r="N48" s="41">
        <f t="shared" si="2"/>
        <v>1573574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9130820</v>
      </c>
      <c r="X48" s="41">
        <f t="shared" si="2"/>
        <v>3456185</v>
      </c>
      <c r="Y48" s="41">
        <f t="shared" si="2"/>
        <v>5674635</v>
      </c>
      <c r="Z48" s="42">
        <f>+IF(X48&lt;&gt;0,+(Y48/X48)*100,0)</f>
        <v>164.18782559382672</v>
      </c>
      <c r="AA48" s="39">
        <f>+AA32-AA47</f>
        <v>12024508</v>
      </c>
    </row>
    <row r="49" spans="1:27" ht="25.5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12024508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-434860</v>
      </c>
      <c r="L51" s="50">
        <f t="shared" si="3"/>
        <v>-1805694</v>
      </c>
      <c r="M51" s="50">
        <f t="shared" si="3"/>
        <v>3814128</v>
      </c>
      <c r="N51" s="50">
        <f t="shared" si="3"/>
        <v>1573574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9130820</v>
      </c>
      <c r="X51" s="50">
        <f t="shared" si="3"/>
        <v>3456185</v>
      </c>
      <c r="Y51" s="50">
        <f t="shared" si="3"/>
        <v>5674635</v>
      </c>
      <c r="Z51" s="51">
        <f>+IF(X51&lt;&gt;0,+(Y51/X51)*100,0)</f>
        <v>164.18782559382672</v>
      </c>
      <c r="AA51" s="48">
        <f>SUM(AA48:AA50)</f>
        <v>12024508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12024508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-434860</v>
      </c>
      <c r="L53" s="56">
        <f t="shared" si="4"/>
        <v>-1805694</v>
      </c>
      <c r="M53" s="56">
        <f t="shared" si="4"/>
        <v>3814128</v>
      </c>
      <c r="N53" s="56">
        <f t="shared" si="4"/>
        <v>1573574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9130820</v>
      </c>
      <c r="X53" s="56">
        <f t="shared" si="4"/>
        <v>3456185</v>
      </c>
      <c r="Y53" s="56">
        <f t="shared" si="4"/>
        <v>5674635</v>
      </c>
      <c r="Z53" s="57">
        <f>+IF(X53&lt;&gt;0,+(Y53/X53)*100,0)</f>
        <v>164.18782559382672</v>
      </c>
      <c r="AA53" s="54">
        <f>+AA51-AA52</f>
        <v>12024508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12024508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-434860</v>
      </c>
      <c r="L56" s="50">
        <f t="shared" si="5"/>
        <v>-1805694</v>
      </c>
      <c r="M56" s="50">
        <f t="shared" si="5"/>
        <v>3814128</v>
      </c>
      <c r="N56" s="50">
        <f t="shared" si="5"/>
        <v>1573574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9130820</v>
      </c>
      <c r="X56" s="50">
        <f t="shared" si="5"/>
        <v>3456185</v>
      </c>
      <c r="Y56" s="50">
        <f t="shared" si="5"/>
        <v>5674635</v>
      </c>
      <c r="Z56" s="51">
        <f>+IF(X56&lt;&gt;0,+(Y56/X56)*100,0)</f>
        <v>164.18782559382672</v>
      </c>
      <c r="AA56" s="48">
        <f>SUM(AA53:AA55)</f>
        <v>12024508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12024508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-434860</v>
      </c>
      <c r="L59" s="67">
        <f t="shared" si="6"/>
        <v>-1805694</v>
      </c>
      <c r="M59" s="67">
        <f t="shared" si="6"/>
        <v>3814128</v>
      </c>
      <c r="N59" s="67">
        <f t="shared" si="6"/>
        <v>1573574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9130820</v>
      </c>
      <c r="X59" s="67">
        <f t="shared" si="6"/>
        <v>3456185</v>
      </c>
      <c r="Y59" s="67">
        <f t="shared" si="6"/>
        <v>5674635</v>
      </c>
      <c r="Z59" s="68">
        <f>+IF(X59&lt;&gt;0,+(Y59/X59)*100,0)</f>
        <v>164.18782559382672</v>
      </c>
      <c r="AA59" s="65">
        <f>SUM(AA56:AA58)</f>
        <v>12024508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41862578</v>
      </c>
      <c r="G8" s="22">
        <v>4876469</v>
      </c>
      <c r="H8" s="22">
        <v>3266700</v>
      </c>
      <c r="I8" s="22">
        <v>3099275</v>
      </c>
      <c r="J8" s="22">
        <v>11242444</v>
      </c>
      <c r="K8" s="22">
        <v>4315172</v>
      </c>
      <c r="L8" s="22">
        <v>3234519</v>
      </c>
      <c r="M8" s="22">
        <v>2876739</v>
      </c>
      <c r="N8" s="22">
        <v>10426430</v>
      </c>
      <c r="O8" s="22"/>
      <c r="P8" s="22"/>
      <c r="Q8" s="22"/>
      <c r="R8" s="22"/>
      <c r="S8" s="22"/>
      <c r="T8" s="22"/>
      <c r="U8" s="22"/>
      <c r="V8" s="22"/>
      <c r="W8" s="22">
        <v>21668874</v>
      </c>
      <c r="X8" s="22">
        <v>20931284</v>
      </c>
      <c r="Y8" s="22">
        <v>737590</v>
      </c>
      <c r="Z8" s="23">
        <v>3.5238640878409564</v>
      </c>
      <c r="AA8" s="20">
        <v>41862578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998</v>
      </c>
      <c r="Y19" s="22">
        <v>-998</v>
      </c>
      <c r="Z19" s="23">
        <v>-100</v>
      </c>
      <c r="AA19" s="20">
        <v>2000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/>
      <c r="P22" s="22"/>
      <c r="Q22" s="22"/>
      <c r="R22" s="22"/>
      <c r="S22" s="22"/>
      <c r="T22" s="22"/>
      <c r="U22" s="22"/>
      <c r="V22" s="22"/>
      <c r="W22" s="22">
        <v>138918</v>
      </c>
      <c r="X22" s="22"/>
      <c r="Y22" s="22">
        <v>138918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7595430</v>
      </c>
      <c r="Y25" s="22">
        <v>7595430</v>
      </c>
      <c r="Z25" s="23">
        <v>100</v>
      </c>
      <c r="AA25" s="20">
        <v>15190860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968820</v>
      </c>
      <c r="G28" s="22">
        <v>154404</v>
      </c>
      <c r="H28" s="22">
        <v>141059</v>
      </c>
      <c r="I28" s="22">
        <v>108154</v>
      </c>
      <c r="J28" s="22">
        <v>403617</v>
      </c>
      <c r="K28" s="22">
        <v>69324</v>
      </c>
      <c r="L28" s="22">
        <v>74030</v>
      </c>
      <c r="M28" s="22">
        <v>72422</v>
      </c>
      <c r="N28" s="22">
        <v>215776</v>
      </c>
      <c r="O28" s="22"/>
      <c r="P28" s="22"/>
      <c r="Q28" s="22"/>
      <c r="R28" s="22"/>
      <c r="S28" s="22"/>
      <c r="T28" s="22"/>
      <c r="U28" s="22"/>
      <c r="V28" s="22"/>
      <c r="W28" s="22">
        <v>619393</v>
      </c>
      <c r="X28" s="22">
        <v>484410</v>
      </c>
      <c r="Y28" s="22">
        <v>134983</v>
      </c>
      <c r="Z28" s="23">
        <v>27.865444561425239</v>
      </c>
      <c r="AA28" s="20">
        <v>968820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58024258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4432098</v>
      </c>
      <c r="L32" s="31">
        <f t="shared" si="0"/>
        <v>3354455</v>
      </c>
      <c r="M32" s="31">
        <f t="shared" si="0"/>
        <v>2994571</v>
      </c>
      <c r="N32" s="31">
        <f t="shared" si="0"/>
        <v>10781124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37618045</v>
      </c>
      <c r="X32" s="31">
        <f t="shared" si="0"/>
        <v>29012122</v>
      </c>
      <c r="Y32" s="31">
        <f t="shared" si="0"/>
        <v>8605923</v>
      </c>
      <c r="Z32" s="32">
        <f>+IF(X32&lt;&gt;0,+(Y32/X32)*100,0)</f>
        <v>29.663197335238007</v>
      </c>
      <c r="AA32" s="29">
        <f>SUM(AA6:AA31)</f>
        <v>58024258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19501808</v>
      </c>
      <c r="G34" s="22">
        <v>1607280</v>
      </c>
      <c r="H34" s="22">
        <v>1597468</v>
      </c>
      <c r="I34" s="22">
        <v>1640191</v>
      </c>
      <c r="J34" s="22">
        <v>4844939</v>
      </c>
      <c r="K34" s="22">
        <v>1644976</v>
      </c>
      <c r="L34" s="22">
        <v>1730953</v>
      </c>
      <c r="M34" s="22">
        <v>1709398</v>
      </c>
      <c r="N34" s="22">
        <v>5085327</v>
      </c>
      <c r="O34" s="22"/>
      <c r="P34" s="22"/>
      <c r="Q34" s="22"/>
      <c r="R34" s="22"/>
      <c r="S34" s="22"/>
      <c r="T34" s="22"/>
      <c r="U34" s="22"/>
      <c r="V34" s="22"/>
      <c r="W34" s="22">
        <v>9930266</v>
      </c>
      <c r="X34" s="22">
        <v>9750890</v>
      </c>
      <c r="Y34" s="22">
        <v>179376</v>
      </c>
      <c r="Z34" s="23">
        <v>1.8395859249771047</v>
      </c>
      <c r="AA34" s="20">
        <v>19501808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1248566</v>
      </c>
      <c r="G37" s="22">
        <v>47763</v>
      </c>
      <c r="H37" s="22">
        <v>37896</v>
      </c>
      <c r="I37" s="22">
        <v>130766</v>
      </c>
      <c r="J37" s="22">
        <v>216425</v>
      </c>
      <c r="K37" s="22">
        <v>209426</v>
      </c>
      <c r="L37" s="22">
        <v>151287</v>
      </c>
      <c r="M37" s="22">
        <v>153887</v>
      </c>
      <c r="N37" s="22">
        <v>514600</v>
      </c>
      <c r="O37" s="22"/>
      <c r="P37" s="22"/>
      <c r="Q37" s="22"/>
      <c r="R37" s="22"/>
      <c r="S37" s="22"/>
      <c r="T37" s="22"/>
      <c r="U37" s="22"/>
      <c r="V37" s="22"/>
      <c r="W37" s="22">
        <v>731025</v>
      </c>
      <c r="X37" s="22">
        <v>624272</v>
      </c>
      <c r="Y37" s="22">
        <v>106753</v>
      </c>
      <c r="Z37" s="23">
        <v>17.100398544224312</v>
      </c>
      <c r="AA37" s="20">
        <v>1248566</v>
      </c>
    </row>
    <row r="38" spans="1:27" ht="13.5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10439000</v>
      </c>
      <c r="G38" s="22">
        <v>869913</v>
      </c>
      <c r="H38" s="22">
        <v>869913</v>
      </c>
      <c r="I38" s="22">
        <v>869913</v>
      </c>
      <c r="J38" s="22">
        <v>2609739</v>
      </c>
      <c r="K38" s="22">
        <v>869913</v>
      </c>
      <c r="L38" s="22">
        <v>869913</v>
      </c>
      <c r="M38" s="22">
        <v>869913</v>
      </c>
      <c r="N38" s="22">
        <v>2609739</v>
      </c>
      <c r="O38" s="22"/>
      <c r="P38" s="22"/>
      <c r="Q38" s="22"/>
      <c r="R38" s="22"/>
      <c r="S38" s="22"/>
      <c r="T38" s="22"/>
      <c r="U38" s="22"/>
      <c r="V38" s="22"/>
      <c r="W38" s="22">
        <v>5219478</v>
      </c>
      <c r="X38" s="22">
        <v>5219498</v>
      </c>
      <c r="Y38" s="22">
        <v>-20</v>
      </c>
      <c r="Z38" s="23"/>
      <c r="AA38" s="20">
        <v>10439000</v>
      </c>
    </row>
    <row r="39" spans="1:27" ht="13.5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5263929</v>
      </c>
      <c r="G39" s="22">
        <v>448283</v>
      </c>
      <c r="H39" s="22">
        <v>1151265</v>
      </c>
      <c r="I39" s="22">
        <v>812884</v>
      </c>
      <c r="J39" s="22">
        <v>2412432</v>
      </c>
      <c r="K39" s="22">
        <v>786664</v>
      </c>
      <c r="L39" s="22">
        <v>812888</v>
      </c>
      <c r="M39" s="22">
        <v>812886</v>
      </c>
      <c r="N39" s="22">
        <v>2412438</v>
      </c>
      <c r="O39" s="22"/>
      <c r="P39" s="22"/>
      <c r="Q39" s="22"/>
      <c r="R39" s="22"/>
      <c r="S39" s="22"/>
      <c r="T39" s="22"/>
      <c r="U39" s="22"/>
      <c r="V39" s="22"/>
      <c r="W39" s="22">
        <v>4824870</v>
      </c>
      <c r="X39" s="22">
        <v>2631963</v>
      </c>
      <c r="Y39" s="22">
        <v>2192907</v>
      </c>
      <c r="Z39" s="23">
        <v>83.318306526345538</v>
      </c>
      <c r="AA39" s="20">
        <v>5263929</v>
      </c>
    </row>
    <row r="40" spans="1:27" ht="13.5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3522987</v>
      </c>
      <c r="G40" s="22"/>
      <c r="H40" s="22"/>
      <c r="I40" s="22">
        <v>-214659</v>
      </c>
      <c r="J40" s="22">
        <v>-214659</v>
      </c>
      <c r="K40" s="22"/>
      <c r="L40" s="22">
        <v>-22853</v>
      </c>
      <c r="M40" s="22">
        <v>3760500</v>
      </c>
      <c r="N40" s="22">
        <v>3737647</v>
      </c>
      <c r="O40" s="22"/>
      <c r="P40" s="22"/>
      <c r="Q40" s="22"/>
      <c r="R40" s="22"/>
      <c r="S40" s="22"/>
      <c r="T40" s="22"/>
      <c r="U40" s="22"/>
      <c r="V40" s="22"/>
      <c r="W40" s="22">
        <v>3522988</v>
      </c>
      <c r="X40" s="22">
        <v>1761495</v>
      </c>
      <c r="Y40" s="22">
        <v>1761493</v>
      </c>
      <c r="Z40" s="23">
        <v>99.999886460080788</v>
      </c>
      <c r="AA40" s="20">
        <v>3522987</v>
      </c>
    </row>
    <row r="41" spans="1:27" ht="13.5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5286746</v>
      </c>
      <c r="G41" s="22">
        <v>15299</v>
      </c>
      <c r="H41" s="22">
        <v>267304</v>
      </c>
      <c r="I41" s="22">
        <v>266533</v>
      </c>
      <c r="J41" s="22">
        <v>549136</v>
      </c>
      <c r="K41" s="22">
        <v>1075403</v>
      </c>
      <c r="L41" s="22">
        <v>641555</v>
      </c>
      <c r="M41" s="22">
        <v>666471</v>
      </c>
      <c r="N41" s="22">
        <v>2383429</v>
      </c>
      <c r="O41" s="22"/>
      <c r="P41" s="22"/>
      <c r="Q41" s="22"/>
      <c r="R41" s="22"/>
      <c r="S41" s="22"/>
      <c r="T41" s="22"/>
      <c r="U41" s="22"/>
      <c r="V41" s="22"/>
      <c r="W41" s="22">
        <v>2932565</v>
      </c>
      <c r="X41" s="22">
        <v>2643374</v>
      </c>
      <c r="Y41" s="22">
        <v>289191</v>
      </c>
      <c r="Z41" s="23">
        <v>10.940222609437788</v>
      </c>
      <c r="AA41" s="20">
        <v>5286746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>
        <v>1</v>
      </c>
      <c r="Y43" s="22">
        <v>16110</v>
      </c>
      <c r="Z43" s="23">
        <v>1611000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7629860</v>
      </c>
      <c r="G44" s="22">
        <v>42148</v>
      </c>
      <c r="H44" s="22">
        <v>1123581</v>
      </c>
      <c r="I44" s="22">
        <v>1087389</v>
      </c>
      <c r="J44" s="22">
        <v>2253118</v>
      </c>
      <c r="K44" s="22">
        <v>570979</v>
      </c>
      <c r="L44" s="22">
        <v>955478</v>
      </c>
      <c r="M44" s="22">
        <v>550330</v>
      </c>
      <c r="N44" s="22">
        <v>2076787</v>
      </c>
      <c r="O44" s="22"/>
      <c r="P44" s="22"/>
      <c r="Q44" s="22"/>
      <c r="R44" s="22"/>
      <c r="S44" s="22"/>
      <c r="T44" s="22"/>
      <c r="U44" s="22"/>
      <c r="V44" s="22"/>
      <c r="W44" s="22">
        <v>4329905</v>
      </c>
      <c r="X44" s="22">
        <v>3814892</v>
      </c>
      <c r="Y44" s="22">
        <v>515013</v>
      </c>
      <c r="Z44" s="23">
        <v>13.500067629699608</v>
      </c>
      <c r="AA44" s="20">
        <v>7629860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52892897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5157361</v>
      </c>
      <c r="L47" s="31">
        <f t="shared" si="1"/>
        <v>5139221</v>
      </c>
      <c r="M47" s="31">
        <f t="shared" si="1"/>
        <v>8523385</v>
      </c>
      <c r="N47" s="31">
        <f t="shared" si="1"/>
        <v>18819967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31507208</v>
      </c>
      <c r="X47" s="31">
        <f t="shared" si="1"/>
        <v>26446385</v>
      </c>
      <c r="Y47" s="31">
        <f t="shared" si="1"/>
        <v>5060823</v>
      </c>
      <c r="Z47" s="32">
        <f>+IF(X47&lt;&gt;0,+(Y47/X47)*100,0)</f>
        <v>19.136161709814026</v>
      </c>
      <c r="AA47" s="29">
        <f>SUM(AA34:AA46)</f>
        <v>52892897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5131361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-725263</v>
      </c>
      <c r="L48" s="41">
        <f t="shared" si="2"/>
        <v>-1784766</v>
      </c>
      <c r="M48" s="41">
        <f t="shared" si="2"/>
        <v>-5528814</v>
      </c>
      <c r="N48" s="41">
        <f t="shared" si="2"/>
        <v>-8038843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6110837</v>
      </c>
      <c r="X48" s="41">
        <f t="shared" si="2"/>
        <v>2565737</v>
      </c>
      <c r="Y48" s="41">
        <f t="shared" si="2"/>
        <v>3545100</v>
      </c>
      <c r="Z48" s="42">
        <f>+IF(X48&lt;&gt;0,+(Y48/X48)*100,0)</f>
        <v>138.17082577052909</v>
      </c>
      <c r="AA48" s="39">
        <f>+AA32-AA47</f>
        <v>5131361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5131361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-725263</v>
      </c>
      <c r="L51" s="50">
        <f t="shared" si="3"/>
        <v>-1784766</v>
      </c>
      <c r="M51" s="50">
        <f t="shared" si="3"/>
        <v>-5528814</v>
      </c>
      <c r="N51" s="50">
        <f t="shared" si="3"/>
        <v>-8038843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6110837</v>
      </c>
      <c r="X51" s="50">
        <f t="shared" si="3"/>
        <v>2565737</v>
      </c>
      <c r="Y51" s="50">
        <f t="shared" si="3"/>
        <v>3545100</v>
      </c>
      <c r="Z51" s="51">
        <f>+IF(X51&lt;&gt;0,+(Y51/X51)*100,0)</f>
        <v>138.17082577052909</v>
      </c>
      <c r="AA51" s="48">
        <f>SUM(AA48:AA50)</f>
        <v>5131361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5131361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-725263</v>
      </c>
      <c r="L53" s="56">
        <f t="shared" si="4"/>
        <v>-1784766</v>
      </c>
      <c r="M53" s="56">
        <f t="shared" si="4"/>
        <v>-5528814</v>
      </c>
      <c r="N53" s="56">
        <f t="shared" si="4"/>
        <v>-8038843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6110837</v>
      </c>
      <c r="X53" s="56">
        <f t="shared" si="4"/>
        <v>2565737</v>
      </c>
      <c r="Y53" s="56">
        <f t="shared" si="4"/>
        <v>3545100</v>
      </c>
      <c r="Z53" s="57">
        <f>+IF(X53&lt;&gt;0,+(Y53/X53)*100,0)</f>
        <v>138.17082577052909</v>
      </c>
      <c r="AA53" s="54">
        <f>+AA51-AA52</f>
        <v>5131361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5131361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-725263</v>
      </c>
      <c r="L56" s="50">
        <f t="shared" si="5"/>
        <v>-1784766</v>
      </c>
      <c r="M56" s="50">
        <f t="shared" si="5"/>
        <v>-5528814</v>
      </c>
      <c r="N56" s="50">
        <f t="shared" si="5"/>
        <v>-8038843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6110837</v>
      </c>
      <c r="X56" s="50">
        <f t="shared" si="5"/>
        <v>2565737</v>
      </c>
      <c r="Y56" s="50">
        <f t="shared" si="5"/>
        <v>3545100</v>
      </c>
      <c r="Z56" s="51">
        <f>+IF(X56&lt;&gt;0,+(Y56/X56)*100,0)</f>
        <v>138.17082577052909</v>
      </c>
      <c r="AA56" s="48">
        <f>SUM(AA53:AA55)</f>
        <v>5131361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5131361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-725263</v>
      </c>
      <c r="L59" s="67">
        <f t="shared" si="6"/>
        <v>-1784766</v>
      </c>
      <c r="M59" s="67">
        <f t="shared" si="6"/>
        <v>-5528814</v>
      </c>
      <c r="N59" s="67">
        <f t="shared" si="6"/>
        <v>-8038843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6110837</v>
      </c>
      <c r="X59" s="67">
        <f t="shared" si="6"/>
        <v>2565737</v>
      </c>
      <c r="Y59" s="67">
        <f t="shared" si="6"/>
        <v>3545100</v>
      </c>
      <c r="Z59" s="68">
        <f>+IF(X59&lt;&gt;0,+(Y59/X59)*100,0)</f>
        <v>138.17082577052909</v>
      </c>
      <c r="AA59" s="65">
        <f>SUM(AA56:AA58)</f>
        <v>5131361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>
        <v>8999769</v>
      </c>
      <c r="L8" s="22">
        <v>8511464</v>
      </c>
      <c r="M8" s="22">
        <v>9788013</v>
      </c>
      <c r="N8" s="22">
        <v>27299246</v>
      </c>
      <c r="O8" s="22"/>
      <c r="P8" s="22"/>
      <c r="Q8" s="22"/>
      <c r="R8" s="22"/>
      <c r="S8" s="22"/>
      <c r="T8" s="22"/>
      <c r="U8" s="22"/>
      <c r="V8" s="22"/>
      <c r="W8" s="22">
        <v>54231614</v>
      </c>
      <c r="X8" s="22">
        <v>52357206</v>
      </c>
      <c r="Y8" s="22">
        <v>1874408</v>
      </c>
      <c r="Z8" s="23">
        <v>3.5800382472662888</v>
      </c>
      <c r="AA8" s="20">
        <v>104714435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>
        <v>63190</v>
      </c>
      <c r="L19" s="22">
        <v>115125</v>
      </c>
      <c r="M19" s="22"/>
      <c r="N19" s="22">
        <v>178315</v>
      </c>
      <c r="O19" s="22"/>
      <c r="P19" s="22"/>
      <c r="Q19" s="22"/>
      <c r="R19" s="22"/>
      <c r="S19" s="22"/>
      <c r="T19" s="22"/>
      <c r="U19" s="22"/>
      <c r="V19" s="22"/>
      <c r="W19" s="22">
        <v>325068</v>
      </c>
      <c r="X19" s="22">
        <v>228204</v>
      </c>
      <c r="Y19" s="22">
        <v>96864</v>
      </c>
      <c r="Z19" s="23">
        <v>42.446232318451912</v>
      </c>
      <c r="AA19" s="20">
        <v>456416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22482509</v>
      </c>
      <c r="G25" s="22">
        <v>9367677</v>
      </c>
      <c r="H25" s="22"/>
      <c r="I25" s="22"/>
      <c r="J25" s="22">
        <v>9367677</v>
      </c>
      <c r="K25" s="22"/>
      <c r="L25" s="22"/>
      <c r="M25" s="22">
        <v>7494170</v>
      </c>
      <c r="N25" s="22">
        <v>7494170</v>
      </c>
      <c r="O25" s="22"/>
      <c r="P25" s="22"/>
      <c r="Q25" s="22"/>
      <c r="R25" s="22"/>
      <c r="S25" s="22"/>
      <c r="T25" s="22"/>
      <c r="U25" s="22"/>
      <c r="V25" s="22"/>
      <c r="W25" s="22">
        <v>16861847</v>
      </c>
      <c r="X25" s="22">
        <v>11241252</v>
      </c>
      <c r="Y25" s="22">
        <v>5620595</v>
      </c>
      <c r="Z25" s="23">
        <v>49.999724230005697</v>
      </c>
      <c r="AA25" s="20">
        <v>22482509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127653460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9062959</v>
      </c>
      <c r="L32" s="31">
        <f t="shared" si="0"/>
        <v>8626589</v>
      </c>
      <c r="M32" s="31">
        <f t="shared" si="0"/>
        <v>17282183</v>
      </c>
      <c r="N32" s="31">
        <f t="shared" si="0"/>
        <v>34971731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71418529</v>
      </c>
      <c r="X32" s="31">
        <f t="shared" si="0"/>
        <v>63826710</v>
      </c>
      <c r="Y32" s="31">
        <f t="shared" si="0"/>
        <v>7591819</v>
      </c>
      <c r="Z32" s="32">
        <f>+IF(X32&lt;&gt;0,+(Y32/X32)*100,0)</f>
        <v>11.894423196808985</v>
      </c>
      <c r="AA32" s="29">
        <f>SUM(AA6:AA31)</f>
        <v>127653460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>
        <v>2350566</v>
      </c>
      <c r="L34" s="22">
        <v>3502385</v>
      </c>
      <c r="M34" s="22">
        <v>2543829</v>
      </c>
      <c r="N34" s="22">
        <v>8396780</v>
      </c>
      <c r="O34" s="22"/>
      <c r="P34" s="22"/>
      <c r="Q34" s="22"/>
      <c r="R34" s="22"/>
      <c r="S34" s="22"/>
      <c r="T34" s="22"/>
      <c r="U34" s="22"/>
      <c r="V34" s="22"/>
      <c r="W34" s="22">
        <v>14607205</v>
      </c>
      <c r="X34" s="22">
        <v>14662260</v>
      </c>
      <c r="Y34" s="22">
        <v>-55055</v>
      </c>
      <c r="Z34" s="23">
        <v>-0.37548781702138689</v>
      </c>
      <c r="AA34" s="20">
        <v>29324456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7928747</v>
      </c>
      <c r="G37" s="22">
        <v>150394</v>
      </c>
      <c r="H37" s="22">
        <v>544719</v>
      </c>
      <c r="I37" s="22">
        <v>83920</v>
      </c>
      <c r="J37" s="22">
        <v>779033</v>
      </c>
      <c r="K37" s="22">
        <v>1100497</v>
      </c>
      <c r="L37" s="22">
        <v>643609</v>
      </c>
      <c r="M37" s="22">
        <v>601533</v>
      </c>
      <c r="N37" s="22">
        <v>2345639</v>
      </c>
      <c r="O37" s="22"/>
      <c r="P37" s="22"/>
      <c r="Q37" s="22"/>
      <c r="R37" s="22"/>
      <c r="S37" s="22"/>
      <c r="T37" s="22"/>
      <c r="U37" s="22"/>
      <c r="V37" s="22"/>
      <c r="W37" s="22">
        <v>3124672</v>
      </c>
      <c r="X37" s="22">
        <v>3964338</v>
      </c>
      <c r="Y37" s="22">
        <v>-839666</v>
      </c>
      <c r="Z37" s="23">
        <v>-21.180484610545317</v>
      </c>
      <c r="AA37" s="20">
        <v>7928747</v>
      </c>
    </row>
    <row r="38" spans="1:27" ht="13.5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802297</v>
      </c>
      <c r="G38" s="22">
        <v>66858</v>
      </c>
      <c r="H38" s="22">
        <v>66858</v>
      </c>
      <c r="I38" s="22">
        <v>66858</v>
      </c>
      <c r="J38" s="22">
        <v>200574</v>
      </c>
      <c r="K38" s="22">
        <v>66858</v>
      </c>
      <c r="L38" s="22">
        <v>66858</v>
      </c>
      <c r="M38" s="22">
        <v>66858</v>
      </c>
      <c r="N38" s="22">
        <v>200574</v>
      </c>
      <c r="O38" s="22"/>
      <c r="P38" s="22"/>
      <c r="Q38" s="22"/>
      <c r="R38" s="22"/>
      <c r="S38" s="22"/>
      <c r="T38" s="22"/>
      <c r="U38" s="22"/>
      <c r="V38" s="22"/>
      <c r="W38" s="22">
        <v>401148</v>
      </c>
      <c r="X38" s="22">
        <v>401148</v>
      </c>
      <c r="Y38" s="22"/>
      <c r="Z38" s="23"/>
      <c r="AA38" s="20">
        <v>802297</v>
      </c>
    </row>
    <row r="39" spans="1:27" ht="13.5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>
        <v>2440606</v>
      </c>
      <c r="L39" s="22">
        <v>2440606</v>
      </c>
      <c r="M39" s="22">
        <v>2440606</v>
      </c>
      <c r="N39" s="22">
        <v>7321818</v>
      </c>
      <c r="O39" s="22"/>
      <c r="P39" s="22"/>
      <c r="Q39" s="22"/>
      <c r="R39" s="22"/>
      <c r="S39" s="22"/>
      <c r="T39" s="22"/>
      <c r="U39" s="22"/>
      <c r="V39" s="22"/>
      <c r="W39" s="22">
        <v>14643636</v>
      </c>
      <c r="X39" s="22">
        <v>14643576</v>
      </c>
      <c r="Y39" s="22">
        <v>60</v>
      </c>
      <c r="Z39" s="23"/>
      <c r="AA39" s="20">
        <v>29287252</v>
      </c>
    </row>
    <row r="40" spans="1:27" ht="13.5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>
        <v>42126</v>
      </c>
      <c r="L40" s="22">
        <v>53674</v>
      </c>
      <c r="M40" s="22">
        <v>6195878</v>
      </c>
      <c r="N40" s="22">
        <v>6291678</v>
      </c>
      <c r="O40" s="22"/>
      <c r="P40" s="22"/>
      <c r="Q40" s="22"/>
      <c r="R40" s="22"/>
      <c r="S40" s="22"/>
      <c r="T40" s="22"/>
      <c r="U40" s="22"/>
      <c r="V40" s="22"/>
      <c r="W40" s="22">
        <v>6533490</v>
      </c>
      <c r="X40" s="22">
        <v>6962472</v>
      </c>
      <c r="Y40" s="22">
        <v>-428982</v>
      </c>
      <c r="Z40" s="23">
        <v>-6.1613461425769467</v>
      </c>
      <c r="AA40" s="20">
        <v>13925000</v>
      </c>
    </row>
    <row r="41" spans="1:27" ht="13.5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34711138</v>
      </c>
      <c r="G41" s="22">
        <v>6192</v>
      </c>
      <c r="H41" s="22">
        <v>4964404</v>
      </c>
      <c r="I41" s="22">
        <v>3656766</v>
      </c>
      <c r="J41" s="22">
        <v>8627362</v>
      </c>
      <c r="K41" s="22">
        <v>4932226</v>
      </c>
      <c r="L41" s="22">
        <v>5080610</v>
      </c>
      <c r="M41" s="22">
        <v>6432507</v>
      </c>
      <c r="N41" s="22">
        <v>16445343</v>
      </c>
      <c r="O41" s="22"/>
      <c r="P41" s="22"/>
      <c r="Q41" s="22"/>
      <c r="R41" s="22"/>
      <c r="S41" s="22"/>
      <c r="T41" s="22"/>
      <c r="U41" s="22"/>
      <c r="V41" s="22"/>
      <c r="W41" s="22">
        <v>25072705</v>
      </c>
      <c r="X41" s="22">
        <v>17355528</v>
      </c>
      <c r="Y41" s="22">
        <v>7717177</v>
      </c>
      <c r="Z41" s="23">
        <v>44.465238971698241</v>
      </c>
      <c r="AA41" s="20">
        <v>34711138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5469256</v>
      </c>
      <c r="G44" s="22">
        <v>244224</v>
      </c>
      <c r="H44" s="22">
        <v>306164</v>
      </c>
      <c r="I44" s="22">
        <v>351528</v>
      </c>
      <c r="J44" s="22">
        <v>901916</v>
      </c>
      <c r="K44" s="22">
        <v>207102</v>
      </c>
      <c r="L44" s="22">
        <v>405779</v>
      </c>
      <c r="M44" s="22">
        <v>159024</v>
      </c>
      <c r="N44" s="22">
        <v>771905</v>
      </c>
      <c r="O44" s="22"/>
      <c r="P44" s="22"/>
      <c r="Q44" s="22"/>
      <c r="R44" s="22"/>
      <c r="S44" s="22"/>
      <c r="T44" s="22"/>
      <c r="U44" s="22"/>
      <c r="V44" s="22"/>
      <c r="W44" s="22">
        <v>1673821</v>
      </c>
      <c r="X44" s="22">
        <v>2734590</v>
      </c>
      <c r="Y44" s="22">
        <v>-1060769</v>
      </c>
      <c r="Z44" s="23">
        <v>-38.790787650068197</v>
      </c>
      <c r="AA44" s="20">
        <v>5469256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121448146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11139981</v>
      </c>
      <c r="L47" s="31">
        <f t="shared" si="1"/>
        <v>12193521</v>
      </c>
      <c r="M47" s="31">
        <f t="shared" si="1"/>
        <v>18440235</v>
      </c>
      <c r="N47" s="31">
        <f t="shared" si="1"/>
        <v>41773737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66056677</v>
      </c>
      <c r="X47" s="31">
        <f t="shared" si="1"/>
        <v>60723912</v>
      </c>
      <c r="Y47" s="31">
        <f t="shared" si="1"/>
        <v>5332765</v>
      </c>
      <c r="Z47" s="32">
        <f>+IF(X47&lt;&gt;0,+(Y47/X47)*100,0)</f>
        <v>8.7819852581302733</v>
      </c>
      <c r="AA47" s="29">
        <f>SUM(AA34:AA46)</f>
        <v>121448146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6205314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-2077022</v>
      </c>
      <c r="L48" s="41">
        <f t="shared" si="2"/>
        <v>-3566932</v>
      </c>
      <c r="M48" s="41">
        <f t="shared" si="2"/>
        <v>-1158052</v>
      </c>
      <c r="N48" s="41">
        <f t="shared" si="2"/>
        <v>-6802006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5361852</v>
      </c>
      <c r="X48" s="41">
        <f t="shared" si="2"/>
        <v>3102798</v>
      </c>
      <c r="Y48" s="41">
        <f t="shared" si="2"/>
        <v>2259054</v>
      </c>
      <c r="Z48" s="42">
        <f>+IF(X48&lt;&gt;0,+(Y48/X48)*100,0)</f>
        <v>72.806995492455513</v>
      </c>
      <c r="AA48" s="39">
        <f>+AA32-AA47</f>
        <v>6205314</v>
      </c>
    </row>
    <row r="49" spans="1:27" ht="25.5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15912740</v>
      </c>
      <c r="G49" s="22"/>
      <c r="H49" s="22">
        <v>269751</v>
      </c>
      <c r="I49" s="22"/>
      <c r="J49" s="22">
        <v>269751</v>
      </c>
      <c r="K49" s="22">
        <v>2832756</v>
      </c>
      <c r="L49" s="22">
        <v>2016584</v>
      </c>
      <c r="M49" s="22">
        <v>4025258</v>
      </c>
      <c r="N49" s="22">
        <v>8874598</v>
      </c>
      <c r="O49" s="22"/>
      <c r="P49" s="22"/>
      <c r="Q49" s="22"/>
      <c r="R49" s="22"/>
      <c r="S49" s="22"/>
      <c r="T49" s="22"/>
      <c r="U49" s="22"/>
      <c r="V49" s="22"/>
      <c r="W49" s="22">
        <v>9144349</v>
      </c>
      <c r="X49" s="22">
        <v>7956360</v>
      </c>
      <c r="Y49" s="22">
        <v>1187989</v>
      </c>
      <c r="Z49" s="23">
        <v>14.93131281138611</v>
      </c>
      <c r="AA49" s="20">
        <v>15912740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22118054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755734</v>
      </c>
      <c r="L51" s="50">
        <f t="shared" si="3"/>
        <v>-1550348</v>
      </c>
      <c r="M51" s="50">
        <f t="shared" si="3"/>
        <v>2867206</v>
      </c>
      <c r="N51" s="50">
        <f t="shared" si="3"/>
        <v>2072592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14506201</v>
      </c>
      <c r="X51" s="50">
        <f t="shared" si="3"/>
        <v>11059158</v>
      </c>
      <c r="Y51" s="50">
        <f t="shared" si="3"/>
        <v>3447043</v>
      </c>
      <c r="Z51" s="51">
        <f>+IF(X51&lt;&gt;0,+(Y51/X51)*100,0)</f>
        <v>31.169126980553131</v>
      </c>
      <c r="AA51" s="48">
        <f>SUM(AA48:AA50)</f>
        <v>22118054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22118054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755734</v>
      </c>
      <c r="L53" s="56">
        <f t="shared" si="4"/>
        <v>-1550348</v>
      </c>
      <c r="M53" s="56">
        <f t="shared" si="4"/>
        <v>2867206</v>
      </c>
      <c r="N53" s="56">
        <f t="shared" si="4"/>
        <v>2072592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14506201</v>
      </c>
      <c r="X53" s="56">
        <f t="shared" si="4"/>
        <v>11059158</v>
      </c>
      <c r="Y53" s="56">
        <f t="shared" si="4"/>
        <v>3447043</v>
      </c>
      <c r="Z53" s="57">
        <f>+IF(X53&lt;&gt;0,+(Y53/X53)*100,0)</f>
        <v>31.169126980553131</v>
      </c>
      <c r="AA53" s="54">
        <f>+AA51-AA52</f>
        <v>22118054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22118054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755734</v>
      </c>
      <c r="L56" s="50">
        <f t="shared" si="5"/>
        <v>-1550348</v>
      </c>
      <c r="M56" s="50">
        <f t="shared" si="5"/>
        <v>2867206</v>
      </c>
      <c r="N56" s="50">
        <f t="shared" si="5"/>
        <v>2072592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14506201</v>
      </c>
      <c r="X56" s="50">
        <f t="shared" si="5"/>
        <v>11059158</v>
      </c>
      <c r="Y56" s="50">
        <f t="shared" si="5"/>
        <v>3447043</v>
      </c>
      <c r="Z56" s="51">
        <f>+IF(X56&lt;&gt;0,+(Y56/X56)*100,0)</f>
        <v>31.169126980553131</v>
      </c>
      <c r="AA56" s="48">
        <f>SUM(AA53:AA55)</f>
        <v>22118054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22118054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755734</v>
      </c>
      <c r="L59" s="67">
        <f t="shared" si="6"/>
        <v>-1550348</v>
      </c>
      <c r="M59" s="67">
        <f t="shared" si="6"/>
        <v>2867206</v>
      </c>
      <c r="N59" s="67">
        <f t="shared" si="6"/>
        <v>2072592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14506201</v>
      </c>
      <c r="X59" s="67">
        <f t="shared" si="6"/>
        <v>11059158</v>
      </c>
      <c r="Y59" s="67">
        <f t="shared" si="6"/>
        <v>3447043</v>
      </c>
      <c r="Z59" s="68">
        <f>+IF(X59&lt;&gt;0,+(Y59/X59)*100,0)</f>
        <v>31.169126980553131</v>
      </c>
      <c r="AA59" s="65">
        <f>SUM(AA56:AA58)</f>
        <v>22118054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18462348</v>
      </c>
      <c r="D8" s="20"/>
      <c r="E8" s="21">
        <v>19780470</v>
      </c>
      <c r="F8" s="22">
        <v>19780470</v>
      </c>
      <c r="G8" s="22">
        <v>1246692</v>
      </c>
      <c r="H8" s="22">
        <v>1254523</v>
      </c>
      <c r="I8" s="22">
        <v>1307959</v>
      </c>
      <c r="J8" s="22">
        <v>3809174</v>
      </c>
      <c r="K8" s="22">
        <v>1323497</v>
      </c>
      <c r="L8" s="22">
        <v>1167948</v>
      </c>
      <c r="M8" s="22">
        <v>1385713</v>
      </c>
      <c r="N8" s="22">
        <v>3877158</v>
      </c>
      <c r="O8" s="22"/>
      <c r="P8" s="22"/>
      <c r="Q8" s="22"/>
      <c r="R8" s="22"/>
      <c r="S8" s="22"/>
      <c r="T8" s="22"/>
      <c r="U8" s="22"/>
      <c r="V8" s="22"/>
      <c r="W8" s="22">
        <v>7686332</v>
      </c>
      <c r="X8" s="22">
        <v>9971438</v>
      </c>
      <c r="Y8" s="22">
        <v>-2285106</v>
      </c>
      <c r="Z8" s="23">
        <v>-22.916514147708686</v>
      </c>
      <c r="AA8" s="20">
        <v>19780470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>
        <v>27465</v>
      </c>
      <c r="L13" s="22">
        <v>29006</v>
      </c>
      <c r="M13" s="22">
        <v>32197</v>
      </c>
      <c r="N13" s="22">
        <v>88668</v>
      </c>
      <c r="O13" s="22"/>
      <c r="P13" s="22"/>
      <c r="Q13" s="22"/>
      <c r="R13" s="22"/>
      <c r="S13" s="22"/>
      <c r="T13" s="22"/>
      <c r="U13" s="22"/>
      <c r="V13" s="22"/>
      <c r="W13" s="22">
        <v>167021</v>
      </c>
      <c r="X13" s="22">
        <v>112890</v>
      </c>
      <c r="Y13" s="22">
        <v>54131</v>
      </c>
      <c r="Z13" s="23">
        <v>47.950217025422972</v>
      </c>
      <c r="AA13" s="20">
        <v>225780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85826</v>
      </c>
      <c r="D19" s="20"/>
      <c r="E19" s="21">
        <v>12350</v>
      </c>
      <c r="F19" s="22">
        <v>12350</v>
      </c>
      <c r="G19" s="22">
        <v>4893</v>
      </c>
      <c r="H19" s="22">
        <v>9600</v>
      </c>
      <c r="I19" s="22">
        <v>115565</v>
      </c>
      <c r="J19" s="22">
        <v>130058</v>
      </c>
      <c r="K19" s="22">
        <v>43852</v>
      </c>
      <c r="L19" s="22">
        <v>88666</v>
      </c>
      <c r="M19" s="22">
        <v>43809</v>
      </c>
      <c r="N19" s="22">
        <v>176327</v>
      </c>
      <c r="O19" s="22"/>
      <c r="P19" s="22"/>
      <c r="Q19" s="22"/>
      <c r="R19" s="22"/>
      <c r="S19" s="22"/>
      <c r="T19" s="22"/>
      <c r="U19" s="22"/>
      <c r="V19" s="22"/>
      <c r="W19" s="22">
        <v>306385</v>
      </c>
      <c r="X19" s="22">
        <v>3136</v>
      </c>
      <c r="Y19" s="22">
        <v>303249</v>
      </c>
      <c r="Z19" s="23">
        <v>9669.9298469387759</v>
      </c>
      <c r="AA19" s="20">
        <v>12350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295620</v>
      </c>
      <c r="H28" s="22">
        <v>294820</v>
      </c>
      <c r="I28" s="22">
        <v>294960</v>
      </c>
      <c r="J28" s="22">
        <v>885400</v>
      </c>
      <c r="K28" s="22">
        <v>295700</v>
      </c>
      <c r="L28" s="22">
        <v>301978</v>
      </c>
      <c r="M28" s="22">
        <v>293554</v>
      </c>
      <c r="N28" s="22">
        <v>891232</v>
      </c>
      <c r="O28" s="22"/>
      <c r="P28" s="22"/>
      <c r="Q28" s="22"/>
      <c r="R28" s="22"/>
      <c r="S28" s="22"/>
      <c r="T28" s="22"/>
      <c r="U28" s="22"/>
      <c r="V28" s="22"/>
      <c r="W28" s="22">
        <v>1776632</v>
      </c>
      <c r="X28" s="22"/>
      <c r="Y28" s="22">
        <v>1776632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18548174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20018600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1690514</v>
      </c>
      <c r="L32" s="31">
        <f t="shared" si="0"/>
        <v>1587598</v>
      </c>
      <c r="M32" s="31">
        <f t="shared" si="0"/>
        <v>1755273</v>
      </c>
      <c r="N32" s="31">
        <f t="shared" si="0"/>
        <v>5033385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9936370</v>
      </c>
      <c r="X32" s="31">
        <f t="shared" si="0"/>
        <v>10087464</v>
      </c>
      <c r="Y32" s="31">
        <f t="shared" si="0"/>
        <v>-151094</v>
      </c>
      <c r="Z32" s="32">
        <f>+IF(X32&lt;&gt;0,+(Y32/X32)*100,0)</f>
        <v>-1.4978392983608169</v>
      </c>
      <c r="AA32" s="29">
        <f>SUM(AA6:AA31)</f>
        <v>20018600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7386904</v>
      </c>
      <c r="D34" s="20"/>
      <c r="E34" s="21">
        <v>7757700</v>
      </c>
      <c r="F34" s="22">
        <v>7757700</v>
      </c>
      <c r="G34" s="22">
        <v>610828</v>
      </c>
      <c r="H34" s="22">
        <v>588940</v>
      </c>
      <c r="I34" s="22">
        <v>624100</v>
      </c>
      <c r="J34" s="22">
        <v>1823868</v>
      </c>
      <c r="K34" s="22">
        <v>722459</v>
      </c>
      <c r="L34" s="22">
        <v>953719</v>
      </c>
      <c r="M34" s="22">
        <v>596116</v>
      </c>
      <c r="N34" s="22">
        <v>2272294</v>
      </c>
      <c r="O34" s="22"/>
      <c r="P34" s="22"/>
      <c r="Q34" s="22"/>
      <c r="R34" s="22"/>
      <c r="S34" s="22"/>
      <c r="T34" s="22"/>
      <c r="U34" s="22"/>
      <c r="V34" s="22"/>
      <c r="W34" s="22">
        <v>4096162</v>
      </c>
      <c r="X34" s="22">
        <v>3918716</v>
      </c>
      <c r="Y34" s="22">
        <v>177446</v>
      </c>
      <c r="Z34" s="23">
        <v>4.5281668791512324</v>
      </c>
      <c r="AA34" s="20">
        <v>7757700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1244408</v>
      </c>
      <c r="D37" s="20"/>
      <c r="E37" s="21">
        <v>3092100</v>
      </c>
      <c r="F37" s="22">
        <v>3092100</v>
      </c>
      <c r="G37" s="22">
        <v>98632</v>
      </c>
      <c r="H37" s="22">
        <v>423258</v>
      </c>
      <c r="I37" s="22">
        <v>286633</v>
      </c>
      <c r="J37" s="22">
        <v>808523</v>
      </c>
      <c r="K37" s="22">
        <v>299970</v>
      </c>
      <c r="L37" s="22">
        <v>421040</v>
      </c>
      <c r="M37" s="22">
        <v>99053</v>
      </c>
      <c r="N37" s="22">
        <v>820063</v>
      </c>
      <c r="O37" s="22"/>
      <c r="P37" s="22"/>
      <c r="Q37" s="22"/>
      <c r="R37" s="22"/>
      <c r="S37" s="22"/>
      <c r="T37" s="22"/>
      <c r="U37" s="22"/>
      <c r="V37" s="22"/>
      <c r="W37" s="22">
        <v>1628586</v>
      </c>
      <c r="X37" s="22">
        <v>1303540</v>
      </c>
      <c r="Y37" s="22">
        <v>325046</v>
      </c>
      <c r="Z37" s="23">
        <v>24.935636804394186</v>
      </c>
      <c r="AA37" s="20">
        <v>3092100</v>
      </c>
    </row>
    <row r="38" spans="1:27" ht="13.5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177396</v>
      </c>
      <c r="Y38" s="22">
        <v>-177396</v>
      </c>
      <c r="Z38" s="23">
        <v>-100</v>
      </c>
      <c r="AA38" s="20">
        <v>354790</v>
      </c>
    </row>
    <row r="39" spans="1:27" ht="13.5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>
        <v>153168</v>
      </c>
      <c r="L39" s="22">
        <v>153169</v>
      </c>
      <c r="M39" s="22">
        <v>153169</v>
      </c>
      <c r="N39" s="22">
        <v>459506</v>
      </c>
      <c r="O39" s="22"/>
      <c r="P39" s="22"/>
      <c r="Q39" s="22"/>
      <c r="R39" s="22"/>
      <c r="S39" s="22"/>
      <c r="T39" s="22"/>
      <c r="U39" s="22"/>
      <c r="V39" s="22"/>
      <c r="W39" s="22">
        <v>918986</v>
      </c>
      <c r="X39" s="22">
        <v>919014</v>
      </c>
      <c r="Y39" s="22">
        <v>-28</v>
      </c>
      <c r="Z39" s="23"/>
      <c r="AA39" s="20">
        <v>1838010</v>
      </c>
    </row>
    <row r="40" spans="1:27" ht="13.5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>
        <v>181390</v>
      </c>
      <c r="N40" s="22">
        <v>181390</v>
      </c>
      <c r="O40" s="22"/>
      <c r="P40" s="22"/>
      <c r="Q40" s="22"/>
      <c r="R40" s="22"/>
      <c r="S40" s="22"/>
      <c r="T40" s="22"/>
      <c r="U40" s="22"/>
      <c r="V40" s="22"/>
      <c r="W40" s="22">
        <v>181390</v>
      </c>
      <c r="X40" s="22"/>
      <c r="Y40" s="22">
        <v>181390</v>
      </c>
      <c r="Z40" s="23"/>
      <c r="AA40" s="20">
        <v>227560</v>
      </c>
    </row>
    <row r="41" spans="1:27" ht="13.5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>
        <v>58350</v>
      </c>
      <c r="M41" s="22">
        <v>146966</v>
      </c>
      <c r="N41" s="22">
        <v>205316</v>
      </c>
      <c r="O41" s="22"/>
      <c r="P41" s="22"/>
      <c r="Q41" s="22"/>
      <c r="R41" s="22"/>
      <c r="S41" s="22"/>
      <c r="T41" s="22"/>
      <c r="U41" s="22"/>
      <c r="V41" s="22"/>
      <c r="W41" s="22">
        <v>205316</v>
      </c>
      <c r="X41" s="22">
        <v>380086</v>
      </c>
      <c r="Y41" s="22">
        <v>-174770</v>
      </c>
      <c r="Z41" s="23">
        <v>-45.981698878674827</v>
      </c>
      <c r="AA41" s="20">
        <v>433000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843716</v>
      </c>
      <c r="D44" s="20"/>
      <c r="E44" s="21">
        <v>697800</v>
      </c>
      <c r="F44" s="22">
        <v>697800</v>
      </c>
      <c r="G44" s="22">
        <v>26807</v>
      </c>
      <c r="H44" s="22">
        <v>142851</v>
      </c>
      <c r="I44" s="22">
        <v>185209</v>
      </c>
      <c r="J44" s="22">
        <v>354867</v>
      </c>
      <c r="K44" s="22">
        <v>124154</v>
      </c>
      <c r="L44" s="22">
        <v>154310</v>
      </c>
      <c r="M44" s="22">
        <v>25486</v>
      </c>
      <c r="N44" s="22">
        <v>303950</v>
      </c>
      <c r="O44" s="22"/>
      <c r="P44" s="22"/>
      <c r="Q44" s="22"/>
      <c r="R44" s="22"/>
      <c r="S44" s="22"/>
      <c r="T44" s="22"/>
      <c r="U44" s="22"/>
      <c r="V44" s="22"/>
      <c r="W44" s="22">
        <v>658817</v>
      </c>
      <c r="X44" s="22">
        <v>580392</v>
      </c>
      <c r="Y44" s="22">
        <v>78425</v>
      </c>
      <c r="Z44" s="23">
        <v>13.512419192545726</v>
      </c>
      <c r="AA44" s="20">
        <v>697800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15476258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14400960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1299751</v>
      </c>
      <c r="L47" s="31">
        <f t="shared" si="1"/>
        <v>1740588</v>
      </c>
      <c r="M47" s="31">
        <f t="shared" si="1"/>
        <v>1202180</v>
      </c>
      <c r="N47" s="31">
        <f t="shared" si="1"/>
        <v>4242519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7692186</v>
      </c>
      <c r="X47" s="31">
        <f t="shared" si="1"/>
        <v>7279144</v>
      </c>
      <c r="Y47" s="31">
        <f t="shared" si="1"/>
        <v>413042</v>
      </c>
      <c r="Z47" s="32">
        <f>+IF(X47&lt;&gt;0,+(Y47/X47)*100,0)</f>
        <v>5.674321046540638</v>
      </c>
      <c r="AA47" s="29">
        <f>SUM(AA34:AA46)</f>
        <v>14400960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3071916</v>
      </c>
      <c r="D48" s="39">
        <f t="shared" si="2"/>
        <v>0</v>
      </c>
      <c r="E48" s="40">
        <f t="shared" si="2"/>
        <v>5617640</v>
      </c>
      <c r="F48" s="41">
        <f t="shared" si="2"/>
        <v>5617640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390763</v>
      </c>
      <c r="L48" s="41">
        <f t="shared" si="2"/>
        <v>-152990</v>
      </c>
      <c r="M48" s="41">
        <f t="shared" si="2"/>
        <v>553093</v>
      </c>
      <c r="N48" s="41">
        <f t="shared" si="2"/>
        <v>790866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2244184</v>
      </c>
      <c r="X48" s="41">
        <f t="shared" si="2"/>
        <v>2808320</v>
      </c>
      <c r="Y48" s="41">
        <f t="shared" si="2"/>
        <v>-564136</v>
      </c>
      <c r="Z48" s="42">
        <f>+IF(X48&lt;&gt;0,+(Y48/X48)*100,0)</f>
        <v>-20.088024156791249</v>
      </c>
      <c r="AA48" s="39">
        <f>+AA32-AA47</f>
        <v>5617640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3071916</v>
      </c>
      <c r="D51" s="48">
        <f t="shared" si="3"/>
        <v>0</v>
      </c>
      <c r="E51" s="49">
        <f t="shared" si="3"/>
        <v>5617640</v>
      </c>
      <c r="F51" s="50">
        <f t="shared" si="3"/>
        <v>5617640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390763</v>
      </c>
      <c r="L51" s="50">
        <f t="shared" si="3"/>
        <v>-152990</v>
      </c>
      <c r="M51" s="50">
        <f t="shared" si="3"/>
        <v>553093</v>
      </c>
      <c r="N51" s="50">
        <f t="shared" si="3"/>
        <v>790866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2244184</v>
      </c>
      <c r="X51" s="50">
        <f t="shared" si="3"/>
        <v>2808320</v>
      </c>
      <c r="Y51" s="50">
        <f t="shared" si="3"/>
        <v>-564136</v>
      </c>
      <c r="Z51" s="51">
        <f>+IF(X51&lt;&gt;0,+(Y51/X51)*100,0)</f>
        <v>-20.088024156791249</v>
      </c>
      <c r="AA51" s="48">
        <f>SUM(AA48:AA50)</f>
        <v>5617640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3071916</v>
      </c>
      <c r="D53" s="54">
        <f>+D51-D52</f>
        <v>0</v>
      </c>
      <c r="E53" s="55">
        <f t="shared" si="4"/>
        <v>5617640</v>
      </c>
      <c r="F53" s="56">
        <f t="shared" si="4"/>
        <v>5617640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390763</v>
      </c>
      <c r="L53" s="56">
        <f t="shared" si="4"/>
        <v>-152990</v>
      </c>
      <c r="M53" s="56">
        <f t="shared" si="4"/>
        <v>553093</v>
      </c>
      <c r="N53" s="56">
        <f t="shared" si="4"/>
        <v>790866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2244184</v>
      </c>
      <c r="X53" s="56">
        <f t="shared" si="4"/>
        <v>2808320</v>
      </c>
      <c r="Y53" s="56">
        <f t="shared" si="4"/>
        <v>-564136</v>
      </c>
      <c r="Z53" s="57">
        <f>+IF(X53&lt;&gt;0,+(Y53/X53)*100,0)</f>
        <v>-20.088024156791249</v>
      </c>
      <c r="AA53" s="54">
        <f>+AA51-AA52</f>
        <v>5617640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3071916</v>
      </c>
      <c r="D56" s="48">
        <f>SUM(D53:D55)</f>
        <v>0</v>
      </c>
      <c r="E56" s="49">
        <f t="shared" si="5"/>
        <v>5617640</v>
      </c>
      <c r="F56" s="50">
        <f t="shared" si="5"/>
        <v>5617640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390763</v>
      </c>
      <c r="L56" s="50">
        <f t="shared" si="5"/>
        <v>-152990</v>
      </c>
      <c r="M56" s="50">
        <f t="shared" si="5"/>
        <v>553093</v>
      </c>
      <c r="N56" s="50">
        <f t="shared" si="5"/>
        <v>790866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2244184</v>
      </c>
      <c r="X56" s="50">
        <f t="shared" si="5"/>
        <v>2808320</v>
      </c>
      <c r="Y56" s="50">
        <f t="shared" si="5"/>
        <v>-564136</v>
      </c>
      <c r="Z56" s="51">
        <f>+IF(X56&lt;&gt;0,+(Y56/X56)*100,0)</f>
        <v>-20.088024156791249</v>
      </c>
      <c r="AA56" s="48">
        <f>SUM(AA53:AA55)</f>
        <v>5617640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3071916</v>
      </c>
      <c r="D59" s="65">
        <f>SUM(D56:D58)</f>
        <v>0</v>
      </c>
      <c r="E59" s="66">
        <f t="shared" si="6"/>
        <v>5617640</v>
      </c>
      <c r="F59" s="67">
        <f t="shared" si="6"/>
        <v>5617640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390763</v>
      </c>
      <c r="L59" s="67">
        <f t="shared" si="6"/>
        <v>-152990</v>
      </c>
      <c r="M59" s="67">
        <f t="shared" si="6"/>
        <v>553093</v>
      </c>
      <c r="N59" s="67">
        <f t="shared" si="6"/>
        <v>790866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2244184</v>
      </c>
      <c r="X59" s="67">
        <f t="shared" si="6"/>
        <v>2808320</v>
      </c>
      <c r="Y59" s="67">
        <f t="shared" si="6"/>
        <v>-564136</v>
      </c>
      <c r="Z59" s="68">
        <f>+IF(X59&lt;&gt;0,+(Y59/X59)*100,0)</f>
        <v>-20.088024156791249</v>
      </c>
      <c r="AA59" s="65">
        <f>SUM(AA56:AA58)</f>
        <v>5617640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>
        <v>1621131</v>
      </c>
      <c r="L8" s="22">
        <v>1695331</v>
      </c>
      <c r="M8" s="22">
        <v>1555865</v>
      </c>
      <c r="N8" s="22">
        <v>4872327</v>
      </c>
      <c r="O8" s="22"/>
      <c r="P8" s="22"/>
      <c r="Q8" s="22"/>
      <c r="R8" s="22"/>
      <c r="S8" s="22"/>
      <c r="T8" s="22"/>
      <c r="U8" s="22"/>
      <c r="V8" s="22"/>
      <c r="W8" s="22">
        <v>9806103</v>
      </c>
      <c r="X8" s="22">
        <v>10260300</v>
      </c>
      <c r="Y8" s="22">
        <v>-454197</v>
      </c>
      <c r="Z8" s="23">
        <v>-4.4267419081313406</v>
      </c>
      <c r="AA8" s="20">
        <v>20520610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>
        <v>20469</v>
      </c>
      <c r="L19" s="22">
        <v>2864</v>
      </c>
      <c r="M19" s="22"/>
      <c r="N19" s="22">
        <v>23333</v>
      </c>
      <c r="O19" s="22"/>
      <c r="P19" s="22"/>
      <c r="Q19" s="22"/>
      <c r="R19" s="22"/>
      <c r="S19" s="22"/>
      <c r="T19" s="22"/>
      <c r="U19" s="22"/>
      <c r="V19" s="22"/>
      <c r="W19" s="22">
        <v>53167</v>
      </c>
      <c r="X19" s="22">
        <v>24996</v>
      </c>
      <c r="Y19" s="22">
        <v>28171</v>
      </c>
      <c r="Z19" s="23">
        <v>112.70203232517201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8022925</v>
      </c>
      <c r="G25" s="22">
        <v>597953</v>
      </c>
      <c r="H25" s="22">
        <v>592903</v>
      </c>
      <c r="I25" s="22">
        <v>85</v>
      </c>
      <c r="J25" s="22">
        <v>1190941</v>
      </c>
      <c r="K25" s="22">
        <v>1179277</v>
      </c>
      <c r="L25" s="22">
        <v>697145</v>
      </c>
      <c r="M25" s="22">
        <v>600155</v>
      </c>
      <c r="N25" s="22">
        <v>2476577</v>
      </c>
      <c r="O25" s="22"/>
      <c r="P25" s="22"/>
      <c r="Q25" s="22"/>
      <c r="R25" s="22"/>
      <c r="S25" s="22"/>
      <c r="T25" s="22"/>
      <c r="U25" s="22"/>
      <c r="V25" s="22"/>
      <c r="W25" s="22">
        <v>3667518</v>
      </c>
      <c r="X25" s="22">
        <v>4011450</v>
      </c>
      <c r="Y25" s="22">
        <v>-343932</v>
      </c>
      <c r="Z25" s="23">
        <v>-8.5737576188161384</v>
      </c>
      <c r="AA25" s="20">
        <v>8022925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>
        <v>89355</v>
      </c>
      <c r="L28" s="22">
        <v>87691</v>
      </c>
      <c r="M28" s="22">
        <v>87801</v>
      </c>
      <c r="N28" s="22">
        <v>264847</v>
      </c>
      <c r="O28" s="22"/>
      <c r="P28" s="22"/>
      <c r="Q28" s="22"/>
      <c r="R28" s="22"/>
      <c r="S28" s="22"/>
      <c r="T28" s="22"/>
      <c r="U28" s="22"/>
      <c r="V28" s="22"/>
      <c r="W28" s="22">
        <v>533171</v>
      </c>
      <c r="X28" s="22">
        <v>537624</v>
      </c>
      <c r="Y28" s="22">
        <v>-4453</v>
      </c>
      <c r="Z28" s="23">
        <v>-0.82827403538532507</v>
      </c>
      <c r="AA28" s="20">
        <v>1075250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29668785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2910232</v>
      </c>
      <c r="L32" s="31">
        <f t="shared" si="0"/>
        <v>2483031</v>
      </c>
      <c r="M32" s="31">
        <f t="shared" si="0"/>
        <v>2243821</v>
      </c>
      <c r="N32" s="31">
        <f t="shared" si="0"/>
        <v>7637084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14059959</v>
      </c>
      <c r="X32" s="31">
        <f t="shared" si="0"/>
        <v>14834370</v>
      </c>
      <c r="Y32" s="31">
        <f t="shared" si="0"/>
        <v>-774411</v>
      </c>
      <c r="Z32" s="32">
        <f>+IF(X32&lt;&gt;0,+(Y32/X32)*100,0)</f>
        <v>-5.22038347432348</v>
      </c>
      <c r="AA32" s="29">
        <f>SUM(AA6:AA31)</f>
        <v>29668785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13358557</v>
      </c>
      <c r="G34" s="22">
        <v>959846</v>
      </c>
      <c r="H34" s="22">
        <v>963687</v>
      </c>
      <c r="I34" s="22">
        <v>989257</v>
      </c>
      <c r="J34" s="22">
        <v>2912790</v>
      </c>
      <c r="K34" s="22">
        <v>994701</v>
      </c>
      <c r="L34" s="22">
        <v>982490</v>
      </c>
      <c r="M34" s="22">
        <v>1556586</v>
      </c>
      <c r="N34" s="22">
        <v>3533777</v>
      </c>
      <c r="O34" s="22"/>
      <c r="P34" s="22"/>
      <c r="Q34" s="22"/>
      <c r="R34" s="22"/>
      <c r="S34" s="22"/>
      <c r="T34" s="22"/>
      <c r="U34" s="22"/>
      <c r="V34" s="22"/>
      <c r="W34" s="22">
        <v>6446567</v>
      </c>
      <c r="X34" s="22">
        <v>6708996</v>
      </c>
      <c r="Y34" s="22">
        <v>-262429</v>
      </c>
      <c r="Z34" s="23">
        <v>-3.9115986952444151</v>
      </c>
      <c r="AA34" s="20">
        <v>13358557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>
        <v>181567</v>
      </c>
      <c r="L37" s="22">
        <v>52192</v>
      </c>
      <c r="M37" s="22">
        <v>272363</v>
      </c>
      <c r="N37" s="22">
        <v>506122</v>
      </c>
      <c r="O37" s="22"/>
      <c r="P37" s="22"/>
      <c r="Q37" s="22"/>
      <c r="R37" s="22"/>
      <c r="S37" s="22"/>
      <c r="T37" s="22"/>
      <c r="U37" s="22"/>
      <c r="V37" s="22"/>
      <c r="W37" s="22">
        <v>731018</v>
      </c>
      <c r="X37" s="22">
        <v>814086</v>
      </c>
      <c r="Y37" s="22">
        <v>-83068</v>
      </c>
      <c r="Z37" s="23">
        <v>-10.20383595836312</v>
      </c>
      <c r="AA37" s="20">
        <v>1628330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244722</v>
      </c>
      <c r="Y38" s="22">
        <v>-244722</v>
      </c>
      <c r="Z38" s="23">
        <v>-100</v>
      </c>
      <c r="AA38" s="20">
        <v>489448</v>
      </c>
    </row>
    <row r="39" spans="1:27" ht="13.5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>
        <v>912916</v>
      </c>
      <c r="N39" s="22">
        <v>912916</v>
      </c>
      <c r="O39" s="22"/>
      <c r="P39" s="22"/>
      <c r="Q39" s="22"/>
      <c r="R39" s="22"/>
      <c r="S39" s="22"/>
      <c r="T39" s="22"/>
      <c r="U39" s="22"/>
      <c r="V39" s="22"/>
      <c r="W39" s="22">
        <v>1825832</v>
      </c>
      <c r="X39" s="22">
        <v>1825806</v>
      </c>
      <c r="Y39" s="22">
        <v>26</v>
      </c>
      <c r="Z39" s="23"/>
      <c r="AA39" s="20">
        <v>3651654</v>
      </c>
    </row>
    <row r="40" spans="1:27" ht="13.5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>
        <v>7620</v>
      </c>
      <c r="L40" s="22">
        <v>7253</v>
      </c>
      <c r="M40" s="22">
        <v>187478</v>
      </c>
      <c r="N40" s="22">
        <v>202351</v>
      </c>
      <c r="O40" s="22"/>
      <c r="P40" s="22"/>
      <c r="Q40" s="22"/>
      <c r="R40" s="22"/>
      <c r="S40" s="22"/>
      <c r="T40" s="22"/>
      <c r="U40" s="22"/>
      <c r="V40" s="22"/>
      <c r="W40" s="22">
        <v>239555</v>
      </c>
      <c r="X40" s="22">
        <v>135372</v>
      </c>
      <c r="Y40" s="22">
        <v>104183</v>
      </c>
      <c r="Z40" s="23">
        <v>76.960523594244009</v>
      </c>
      <c r="AA40" s="20">
        <v>270745</v>
      </c>
    </row>
    <row r="41" spans="1:27" ht="13.5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>
        <v>80667</v>
      </c>
      <c r="L41" s="22">
        <v>59927</v>
      </c>
      <c r="M41" s="22">
        <v>41820</v>
      </c>
      <c r="N41" s="22">
        <v>182414</v>
      </c>
      <c r="O41" s="22"/>
      <c r="P41" s="22"/>
      <c r="Q41" s="22"/>
      <c r="R41" s="22"/>
      <c r="S41" s="22"/>
      <c r="T41" s="22"/>
      <c r="U41" s="22"/>
      <c r="V41" s="22"/>
      <c r="W41" s="22">
        <v>269747</v>
      </c>
      <c r="X41" s="22">
        <v>698520</v>
      </c>
      <c r="Y41" s="22">
        <v>-428773</v>
      </c>
      <c r="Z41" s="23">
        <v>-61.383067056061392</v>
      </c>
      <c r="AA41" s="20">
        <v>1357125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21654</v>
      </c>
      <c r="Y43" s="22">
        <v>-21654</v>
      </c>
      <c r="Z43" s="23">
        <v>-100</v>
      </c>
      <c r="AA43" s="20">
        <v>43308</v>
      </c>
    </row>
    <row r="44" spans="1:27" ht="13.5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>
        <v>26286</v>
      </c>
      <c r="L44" s="22">
        <v>29166</v>
      </c>
      <c r="M44" s="22">
        <v>27722</v>
      </c>
      <c r="N44" s="22">
        <v>83174</v>
      </c>
      <c r="O44" s="22"/>
      <c r="P44" s="22"/>
      <c r="Q44" s="22"/>
      <c r="R44" s="22"/>
      <c r="S44" s="22"/>
      <c r="T44" s="22"/>
      <c r="U44" s="22"/>
      <c r="V44" s="22"/>
      <c r="W44" s="22">
        <v>169967</v>
      </c>
      <c r="X44" s="22">
        <v>215418</v>
      </c>
      <c r="Y44" s="22">
        <v>-45451</v>
      </c>
      <c r="Z44" s="23">
        <v>-21.098979658152984</v>
      </c>
      <c r="AA44" s="20">
        <v>430957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21230124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1290841</v>
      </c>
      <c r="L47" s="31">
        <f t="shared" si="1"/>
        <v>1131028</v>
      </c>
      <c r="M47" s="31">
        <f t="shared" si="1"/>
        <v>2998885</v>
      </c>
      <c r="N47" s="31">
        <f t="shared" si="1"/>
        <v>5420754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9682686</v>
      </c>
      <c r="X47" s="31">
        <f t="shared" si="1"/>
        <v>10664574</v>
      </c>
      <c r="Y47" s="31">
        <f t="shared" si="1"/>
        <v>-981888</v>
      </c>
      <c r="Z47" s="32">
        <f>+IF(X47&lt;&gt;0,+(Y47/X47)*100,0)</f>
        <v>-9.207006299548393</v>
      </c>
      <c r="AA47" s="29">
        <f>SUM(AA34:AA46)</f>
        <v>21230124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8438661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1619391</v>
      </c>
      <c r="L48" s="41">
        <f t="shared" si="2"/>
        <v>1352003</v>
      </c>
      <c r="M48" s="41">
        <f t="shared" si="2"/>
        <v>-755064</v>
      </c>
      <c r="N48" s="41">
        <f t="shared" si="2"/>
        <v>2216330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4377273</v>
      </c>
      <c r="X48" s="41">
        <f t="shared" si="2"/>
        <v>4169796</v>
      </c>
      <c r="Y48" s="41">
        <f t="shared" si="2"/>
        <v>207477</v>
      </c>
      <c r="Z48" s="42">
        <f>+IF(X48&lt;&gt;0,+(Y48/X48)*100,0)</f>
        <v>4.9757110419790322</v>
      </c>
      <c r="AA48" s="39">
        <f>+AA32-AA47</f>
        <v>8438661</v>
      </c>
    </row>
    <row r="49" spans="1:27" ht="25.5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1199141</v>
      </c>
      <c r="G49" s="22"/>
      <c r="H49" s="22"/>
      <c r="I49" s="22"/>
      <c r="J49" s="22"/>
      <c r="K49" s="22"/>
      <c r="L49" s="22">
        <v>690000</v>
      </c>
      <c r="M49" s="22"/>
      <c r="N49" s="22">
        <v>690000</v>
      </c>
      <c r="O49" s="22"/>
      <c r="P49" s="22"/>
      <c r="Q49" s="22"/>
      <c r="R49" s="22"/>
      <c r="S49" s="22"/>
      <c r="T49" s="22"/>
      <c r="U49" s="22"/>
      <c r="V49" s="22"/>
      <c r="W49" s="22">
        <v>690000</v>
      </c>
      <c r="X49" s="22">
        <v>599562</v>
      </c>
      <c r="Y49" s="22">
        <v>90438</v>
      </c>
      <c r="Z49" s="23">
        <v>15.084011328269636</v>
      </c>
      <c r="AA49" s="20">
        <v>1199141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9637802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1619391</v>
      </c>
      <c r="L51" s="50">
        <f t="shared" si="3"/>
        <v>2042003</v>
      </c>
      <c r="M51" s="50">
        <f t="shared" si="3"/>
        <v>-755064</v>
      </c>
      <c r="N51" s="50">
        <f t="shared" si="3"/>
        <v>2906330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5067273</v>
      </c>
      <c r="X51" s="50">
        <f t="shared" si="3"/>
        <v>4769358</v>
      </c>
      <c r="Y51" s="50">
        <f t="shared" si="3"/>
        <v>297915</v>
      </c>
      <c r="Z51" s="51">
        <f>+IF(X51&lt;&gt;0,+(Y51/X51)*100,0)</f>
        <v>6.2464381998583463</v>
      </c>
      <c r="AA51" s="48">
        <f>SUM(AA48:AA50)</f>
        <v>9637802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9637802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1619391</v>
      </c>
      <c r="L53" s="56">
        <f t="shared" si="4"/>
        <v>2042003</v>
      </c>
      <c r="M53" s="56">
        <f t="shared" si="4"/>
        <v>-755064</v>
      </c>
      <c r="N53" s="56">
        <f t="shared" si="4"/>
        <v>2906330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5067273</v>
      </c>
      <c r="X53" s="56">
        <f t="shared" si="4"/>
        <v>4769358</v>
      </c>
      <c r="Y53" s="56">
        <f t="shared" si="4"/>
        <v>297915</v>
      </c>
      <c r="Z53" s="57">
        <f>+IF(X53&lt;&gt;0,+(Y53/X53)*100,0)</f>
        <v>6.2464381998583463</v>
      </c>
      <c r="AA53" s="54">
        <f>+AA51-AA52</f>
        <v>9637802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9637802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1619391</v>
      </c>
      <c r="L56" s="50">
        <f t="shared" si="5"/>
        <v>2042003</v>
      </c>
      <c r="M56" s="50">
        <f t="shared" si="5"/>
        <v>-755064</v>
      </c>
      <c r="N56" s="50">
        <f t="shared" si="5"/>
        <v>2906330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5067273</v>
      </c>
      <c r="X56" s="50">
        <f t="shared" si="5"/>
        <v>4769358</v>
      </c>
      <c r="Y56" s="50">
        <f t="shared" si="5"/>
        <v>297915</v>
      </c>
      <c r="Z56" s="51">
        <f>+IF(X56&lt;&gt;0,+(Y56/X56)*100,0)</f>
        <v>6.2464381998583463</v>
      </c>
      <c r="AA56" s="48">
        <f>SUM(AA53:AA55)</f>
        <v>9637802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9637802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1619391</v>
      </c>
      <c r="L59" s="67">
        <f t="shared" si="6"/>
        <v>2042003</v>
      </c>
      <c r="M59" s="67">
        <f t="shared" si="6"/>
        <v>-755064</v>
      </c>
      <c r="N59" s="67">
        <f t="shared" si="6"/>
        <v>2906330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5067273</v>
      </c>
      <c r="X59" s="67">
        <f t="shared" si="6"/>
        <v>4769358</v>
      </c>
      <c r="Y59" s="67">
        <f t="shared" si="6"/>
        <v>297915</v>
      </c>
      <c r="Z59" s="68">
        <f>+IF(X59&lt;&gt;0,+(Y59/X59)*100,0)</f>
        <v>6.2464381998583463</v>
      </c>
      <c r="AA59" s="65">
        <f>SUM(AA56:AA58)</f>
        <v>9637802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>
        <v>790404</v>
      </c>
      <c r="L8" s="22">
        <v>759500</v>
      </c>
      <c r="M8" s="22">
        <v>754624</v>
      </c>
      <c r="N8" s="22">
        <v>2304528</v>
      </c>
      <c r="O8" s="22"/>
      <c r="P8" s="22"/>
      <c r="Q8" s="22"/>
      <c r="R8" s="22"/>
      <c r="S8" s="22"/>
      <c r="T8" s="22"/>
      <c r="U8" s="22"/>
      <c r="V8" s="22"/>
      <c r="W8" s="22">
        <v>4640498</v>
      </c>
      <c r="X8" s="22">
        <v>4804890</v>
      </c>
      <c r="Y8" s="22">
        <v>-164392</v>
      </c>
      <c r="Z8" s="23">
        <v>-3.421347835226197</v>
      </c>
      <c r="AA8" s="20">
        <v>9609800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>
        <v>187830</v>
      </c>
      <c r="L13" s="22">
        <v>168558</v>
      </c>
      <c r="M13" s="22">
        <v>343683</v>
      </c>
      <c r="N13" s="22">
        <v>700071</v>
      </c>
      <c r="O13" s="22"/>
      <c r="P13" s="22"/>
      <c r="Q13" s="22"/>
      <c r="R13" s="22"/>
      <c r="S13" s="22"/>
      <c r="T13" s="22"/>
      <c r="U13" s="22"/>
      <c r="V13" s="22"/>
      <c r="W13" s="22">
        <v>1237644</v>
      </c>
      <c r="X13" s="22">
        <v>830100</v>
      </c>
      <c r="Y13" s="22">
        <v>407544</v>
      </c>
      <c r="Z13" s="23">
        <v>49.09577159378388</v>
      </c>
      <c r="AA13" s="20">
        <v>1660200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4006200</v>
      </c>
      <c r="Y25" s="22">
        <v>-4006200</v>
      </c>
      <c r="Z25" s="23">
        <v>-100</v>
      </c>
      <c r="AA25" s="20">
        <v>5341600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>
        <v>36416</v>
      </c>
      <c r="L28" s="22">
        <v>36812</v>
      </c>
      <c r="M28" s="22">
        <v>50666</v>
      </c>
      <c r="N28" s="22">
        <v>123894</v>
      </c>
      <c r="O28" s="22"/>
      <c r="P28" s="22"/>
      <c r="Q28" s="22"/>
      <c r="R28" s="22"/>
      <c r="S28" s="22"/>
      <c r="T28" s="22"/>
      <c r="U28" s="22"/>
      <c r="V28" s="22"/>
      <c r="W28" s="22">
        <v>233142</v>
      </c>
      <c r="X28" s="22"/>
      <c r="Y28" s="22">
        <v>233142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1014650</v>
      </c>
      <c r="L32" s="31">
        <f t="shared" si="0"/>
        <v>964870</v>
      </c>
      <c r="M32" s="31">
        <f t="shared" si="0"/>
        <v>1148973</v>
      </c>
      <c r="N32" s="31">
        <f t="shared" si="0"/>
        <v>3128493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6111284</v>
      </c>
      <c r="X32" s="31">
        <f t="shared" si="0"/>
        <v>9641190</v>
      </c>
      <c r="Y32" s="31">
        <f t="shared" si="0"/>
        <v>-3529906</v>
      </c>
      <c r="Z32" s="32">
        <f>+IF(X32&lt;&gt;0,+(Y32/X32)*100,0)</f>
        <v>-36.612762532425975</v>
      </c>
      <c r="AA32" s="29">
        <f>SUM(AA6:AA31)</f>
        <v>16611600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2029170</v>
      </c>
      <c r="G34" s="22">
        <v>302076</v>
      </c>
      <c r="H34" s="22">
        <v>285802</v>
      </c>
      <c r="I34" s="22">
        <v>285131</v>
      </c>
      <c r="J34" s="22">
        <v>873009</v>
      </c>
      <c r="K34" s="22">
        <v>287557</v>
      </c>
      <c r="L34" s="22">
        <v>458485</v>
      </c>
      <c r="M34" s="22">
        <v>278290</v>
      </c>
      <c r="N34" s="22">
        <v>1024332</v>
      </c>
      <c r="O34" s="22"/>
      <c r="P34" s="22"/>
      <c r="Q34" s="22"/>
      <c r="R34" s="22"/>
      <c r="S34" s="22"/>
      <c r="T34" s="22"/>
      <c r="U34" s="22"/>
      <c r="V34" s="22"/>
      <c r="W34" s="22">
        <v>1897341</v>
      </c>
      <c r="X34" s="22">
        <v>1014570</v>
      </c>
      <c r="Y34" s="22">
        <v>882771</v>
      </c>
      <c r="Z34" s="23">
        <v>87.009373429137469</v>
      </c>
      <c r="AA34" s="20">
        <v>2029170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1560000</v>
      </c>
      <c r="G37" s="22"/>
      <c r="H37" s="22"/>
      <c r="I37" s="22"/>
      <c r="J37" s="22"/>
      <c r="K37" s="22">
        <v>1200</v>
      </c>
      <c r="L37" s="22">
        <v>195500</v>
      </c>
      <c r="M37" s="22"/>
      <c r="N37" s="22">
        <v>196700</v>
      </c>
      <c r="O37" s="22"/>
      <c r="P37" s="22"/>
      <c r="Q37" s="22"/>
      <c r="R37" s="22"/>
      <c r="S37" s="22"/>
      <c r="T37" s="22"/>
      <c r="U37" s="22"/>
      <c r="V37" s="22"/>
      <c r="W37" s="22">
        <v>196700</v>
      </c>
      <c r="X37" s="22">
        <v>780000</v>
      </c>
      <c r="Y37" s="22">
        <v>-583300</v>
      </c>
      <c r="Z37" s="23">
        <v>-74.782051282051285</v>
      </c>
      <c r="AA37" s="20">
        <v>1560000</v>
      </c>
    </row>
    <row r="38" spans="1:27" ht="13.5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960780</v>
      </c>
      <c r="Y38" s="22">
        <v>-960780</v>
      </c>
      <c r="Z38" s="23">
        <v>-100</v>
      </c>
      <c r="AA38" s="20">
        <v>1921560</v>
      </c>
    </row>
    <row r="39" spans="1:27" ht="13.5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>
        <v>160627</v>
      </c>
      <c r="L39" s="22">
        <v>160627</v>
      </c>
      <c r="M39" s="22">
        <v>160627</v>
      </c>
      <c r="N39" s="22">
        <v>481881</v>
      </c>
      <c r="O39" s="22"/>
      <c r="P39" s="22"/>
      <c r="Q39" s="22"/>
      <c r="R39" s="22"/>
      <c r="S39" s="22"/>
      <c r="T39" s="22"/>
      <c r="U39" s="22"/>
      <c r="V39" s="22"/>
      <c r="W39" s="22">
        <v>963762</v>
      </c>
      <c r="X39" s="22">
        <v>963756</v>
      </c>
      <c r="Y39" s="22">
        <v>6</v>
      </c>
      <c r="Z39" s="23"/>
      <c r="AA39" s="20">
        <v>1927520</v>
      </c>
    </row>
    <row r="40" spans="1:27" ht="13.5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2170000</v>
      </c>
      <c r="G41" s="22"/>
      <c r="H41" s="22">
        <v>12400</v>
      </c>
      <c r="I41" s="22">
        <v>112000</v>
      </c>
      <c r="J41" s="22">
        <v>124400</v>
      </c>
      <c r="K41" s="22">
        <v>233651</v>
      </c>
      <c r="L41" s="22">
        <v>162800</v>
      </c>
      <c r="M41" s="22">
        <v>263299</v>
      </c>
      <c r="N41" s="22">
        <v>659750</v>
      </c>
      <c r="O41" s="22"/>
      <c r="P41" s="22"/>
      <c r="Q41" s="22"/>
      <c r="R41" s="22"/>
      <c r="S41" s="22"/>
      <c r="T41" s="22"/>
      <c r="U41" s="22"/>
      <c r="V41" s="22"/>
      <c r="W41" s="22">
        <v>784150</v>
      </c>
      <c r="X41" s="22">
        <v>1084992</v>
      </c>
      <c r="Y41" s="22">
        <v>-300842</v>
      </c>
      <c r="Z41" s="23">
        <v>-27.727577714858725</v>
      </c>
      <c r="AA41" s="20">
        <v>2170000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2621919</v>
      </c>
      <c r="M43" s="22"/>
      <c r="N43" s="22">
        <v>2621919</v>
      </c>
      <c r="O43" s="22"/>
      <c r="P43" s="22"/>
      <c r="Q43" s="22"/>
      <c r="R43" s="22"/>
      <c r="S43" s="22"/>
      <c r="T43" s="22"/>
      <c r="U43" s="22"/>
      <c r="V43" s="22"/>
      <c r="W43" s="22">
        <v>2621919</v>
      </c>
      <c r="X43" s="22"/>
      <c r="Y43" s="22">
        <v>2621919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1375840</v>
      </c>
      <c r="G44" s="22">
        <v>9243</v>
      </c>
      <c r="H44" s="22">
        <v>11360</v>
      </c>
      <c r="I44" s="22">
        <v>42273</v>
      </c>
      <c r="J44" s="22">
        <v>62876</v>
      </c>
      <c r="K44" s="22">
        <v>130150</v>
      </c>
      <c r="L44" s="22">
        <v>63393</v>
      </c>
      <c r="M44" s="22">
        <v>9617</v>
      </c>
      <c r="N44" s="22">
        <v>203160</v>
      </c>
      <c r="O44" s="22"/>
      <c r="P44" s="22"/>
      <c r="Q44" s="22"/>
      <c r="R44" s="22"/>
      <c r="S44" s="22"/>
      <c r="T44" s="22"/>
      <c r="U44" s="22"/>
      <c r="V44" s="22"/>
      <c r="W44" s="22">
        <v>266036</v>
      </c>
      <c r="X44" s="22">
        <v>687894</v>
      </c>
      <c r="Y44" s="22">
        <v>-421858</v>
      </c>
      <c r="Z44" s="23">
        <v>-61.326018252812212</v>
      </c>
      <c r="AA44" s="20">
        <v>1375840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10984090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813185</v>
      </c>
      <c r="L47" s="31">
        <f t="shared" si="1"/>
        <v>3662724</v>
      </c>
      <c r="M47" s="31">
        <f t="shared" si="1"/>
        <v>711833</v>
      </c>
      <c r="N47" s="31">
        <f t="shared" si="1"/>
        <v>5187742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6729908</v>
      </c>
      <c r="X47" s="31">
        <f t="shared" si="1"/>
        <v>5491992</v>
      </c>
      <c r="Y47" s="31">
        <f t="shared" si="1"/>
        <v>1237916</v>
      </c>
      <c r="Z47" s="32">
        <f>+IF(X47&lt;&gt;0,+(Y47/X47)*100,0)</f>
        <v>22.540382433186355</v>
      </c>
      <c r="AA47" s="29">
        <f>SUM(AA34:AA46)</f>
        <v>10984090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5627510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201465</v>
      </c>
      <c r="L48" s="41">
        <f t="shared" si="2"/>
        <v>-2697854</v>
      </c>
      <c r="M48" s="41">
        <f t="shared" si="2"/>
        <v>437140</v>
      </c>
      <c r="N48" s="41">
        <f t="shared" si="2"/>
        <v>-2059249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-618624</v>
      </c>
      <c r="X48" s="41">
        <f t="shared" si="2"/>
        <v>4149198</v>
      </c>
      <c r="Y48" s="41">
        <f t="shared" si="2"/>
        <v>-4767822</v>
      </c>
      <c r="Z48" s="42">
        <f>+IF(X48&lt;&gt;0,+(Y48/X48)*100,0)</f>
        <v>-114.90948371227402</v>
      </c>
      <c r="AA48" s="39">
        <f>+AA32-AA47</f>
        <v>5627510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5627510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201465</v>
      </c>
      <c r="L51" s="50">
        <f t="shared" si="3"/>
        <v>-2697854</v>
      </c>
      <c r="M51" s="50">
        <f t="shared" si="3"/>
        <v>437140</v>
      </c>
      <c r="N51" s="50">
        <f t="shared" si="3"/>
        <v>-2059249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-618624</v>
      </c>
      <c r="X51" s="50">
        <f t="shared" si="3"/>
        <v>4149198</v>
      </c>
      <c r="Y51" s="50">
        <f t="shared" si="3"/>
        <v>-4767822</v>
      </c>
      <c r="Z51" s="51">
        <f>+IF(X51&lt;&gt;0,+(Y51/X51)*100,0)</f>
        <v>-114.90948371227402</v>
      </c>
      <c r="AA51" s="48">
        <f>SUM(AA48:AA50)</f>
        <v>5627510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5627510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201465</v>
      </c>
      <c r="L53" s="56">
        <f t="shared" si="4"/>
        <v>-2697854</v>
      </c>
      <c r="M53" s="56">
        <f t="shared" si="4"/>
        <v>437140</v>
      </c>
      <c r="N53" s="56">
        <f t="shared" si="4"/>
        <v>-2059249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-618624</v>
      </c>
      <c r="X53" s="56">
        <f t="shared" si="4"/>
        <v>4149198</v>
      </c>
      <c r="Y53" s="56">
        <f t="shared" si="4"/>
        <v>-4767822</v>
      </c>
      <c r="Z53" s="57">
        <f>+IF(X53&lt;&gt;0,+(Y53/X53)*100,0)</f>
        <v>-114.90948371227402</v>
      </c>
      <c r="AA53" s="54">
        <f>+AA51-AA52</f>
        <v>5627510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5627510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201465</v>
      </c>
      <c r="L56" s="50">
        <f t="shared" si="5"/>
        <v>-2697854</v>
      </c>
      <c r="M56" s="50">
        <f t="shared" si="5"/>
        <v>437140</v>
      </c>
      <c r="N56" s="50">
        <f t="shared" si="5"/>
        <v>-2059249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-618624</v>
      </c>
      <c r="X56" s="50">
        <f t="shared" si="5"/>
        <v>4149198</v>
      </c>
      <c r="Y56" s="50">
        <f t="shared" si="5"/>
        <v>-4767822</v>
      </c>
      <c r="Z56" s="51">
        <f>+IF(X56&lt;&gt;0,+(Y56/X56)*100,0)</f>
        <v>-114.90948371227402</v>
      </c>
      <c r="AA56" s="48">
        <f>SUM(AA53:AA55)</f>
        <v>5627510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5627510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201465</v>
      </c>
      <c r="L59" s="67">
        <f t="shared" si="6"/>
        <v>-2697854</v>
      </c>
      <c r="M59" s="67">
        <f t="shared" si="6"/>
        <v>437140</v>
      </c>
      <c r="N59" s="67">
        <f t="shared" si="6"/>
        <v>-2059249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-618624</v>
      </c>
      <c r="X59" s="67">
        <f t="shared" si="6"/>
        <v>4149198</v>
      </c>
      <c r="Y59" s="67">
        <f t="shared" si="6"/>
        <v>-4767822</v>
      </c>
      <c r="Z59" s="68">
        <f>+IF(X59&lt;&gt;0,+(Y59/X59)*100,0)</f>
        <v>-114.90948371227402</v>
      </c>
      <c r="AA59" s="65">
        <f>SUM(AA56:AA58)</f>
        <v>5627510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28891932</v>
      </c>
      <c r="G8" s="22">
        <v>5553969</v>
      </c>
      <c r="H8" s="22">
        <v>2175058</v>
      </c>
      <c r="I8" s="22">
        <v>-773982</v>
      </c>
      <c r="J8" s="22">
        <v>6955045</v>
      </c>
      <c r="K8" s="22">
        <v>2332683</v>
      </c>
      <c r="L8" s="22">
        <v>2414333</v>
      </c>
      <c r="M8" s="22">
        <v>2365764</v>
      </c>
      <c r="N8" s="22">
        <v>7112780</v>
      </c>
      <c r="O8" s="22"/>
      <c r="P8" s="22"/>
      <c r="Q8" s="22"/>
      <c r="R8" s="22"/>
      <c r="S8" s="22"/>
      <c r="T8" s="22"/>
      <c r="U8" s="22"/>
      <c r="V8" s="22"/>
      <c r="W8" s="22">
        <v>14067825</v>
      </c>
      <c r="X8" s="22">
        <v>15408842</v>
      </c>
      <c r="Y8" s="22">
        <v>-1341017</v>
      </c>
      <c r="Z8" s="23">
        <v>-8.7029057731917803</v>
      </c>
      <c r="AA8" s="20">
        <v>28891932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392503</v>
      </c>
      <c r="G13" s="22">
        <v>44890</v>
      </c>
      <c r="H13" s="22">
        <v>46551</v>
      </c>
      <c r="I13" s="22">
        <v>44034</v>
      </c>
      <c r="J13" s="22">
        <v>135475</v>
      </c>
      <c r="K13" s="22">
        <v>43191</v>
      </c>
      <c r="L13" s="22">
        <v>51131</v>
      </c>
      <c r="M13" s="22">
        <v>50543</v>
      </c>
      <c r="N13" s="22">
        <v>144865</v>
      </c>
      <c r="O13" s="22"/>
      <c r="P13" s="22"/>
      <c r="Q13" s="22"/>
      <c r="R13" s="22"/>
      <c r="S13" s="22"/>
      <c r="T13" s="22"/>
      <c r="U13" s="22"/>
      <c r="V13" s="22"/>
      <c r="W13" s="22">
        <v>280340</v>
      </c>
      <c r="X13" s="22">
        <v>196248</v>
      </c>
      <c r="Y13" s="22">
        <v>84092</v>
      </c>
      <c r="Z13" s="23">
        <v>42.849863438098737</v>
      </c>
      <c r="AA13" s="20">
        <v>392503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>
        <v>2987859</v>
      </c>
      <c r="N25" s="22">
        <v>2987859</v>
      </c>
      <c r="O25" s="22"/>
      <c r="P25" s="22"/>
      <c r="Q25" s="22"/>
      <c r="R25" s="22"/>
      <c r="S25" s="22"/>
      <c r="T25" s="22"/>
      <c r="U25" s="22"/>
      <c r="V25" s="22"/>
      <c r="W25" s="22">
        <v>11163805</v>
      </c>
      <c r="X25" s="22">
        <v>8617628</v>
      </c>
      <c r="Y25" s="22">
        <v>2546177</v>
      </c>
      <c r="Z25" s="23">
        <v>29.546146573047711</v>
      </c>
      <c r="AA25" s="20">
        <v>11490175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3219495</v>
      </c>
      <c r="G28" s="22"/>
      <c r="H28" s="22"/>
      <c r="I28" s="22">
        <v>3172182</v>
      </c>
      <c r="J28" s="22">
        <v>3172182</v>
      </c>
      <c r="K28" s="22">
        <v>-8450</v>
      </c>
      <c r="L28" s="22">
        <v>-13557</v>
      </c>
      <c r="M28" s="22">
        <v>-29532</v>
      </c>
      <c r="N28" s="22">
        <v>-51539</v>
      </c>
      <c r="O28" s="22"/>
      <c r="P28" s="22"/>
      <c r="Q28" s="22"/>
      <c r="R28" s="22"/>
      <c r="S28" s="22"/>
      <c r="T28" s="22"/>
      <c r="U28" s="22"/>
      <c r="V28" s="22"/>
      <c r="W28" s="22">
        <v>3120643</v>
      </c>
      <c r="X28" s="22">
        <v>1609692</v>
      </c>
      <c r="Y28" s="22">
        <v>1510951</v>
      </c>
      <c r="Z28" s="23">
        <v>93.865845143046002</v>
      </c>
      <c r="AA28" s="20">
        <v>3219495</v>
      </c>
    </row>
    <row r="29" spans="1:27" ht="13.5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43994105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2367424</v>
      </c>
      <c r="L32" s="31">
        <f t="shared" si="0"/>
        <v>2451907</v>
      </c>
      <c r="M32" s="31">
        <f t="shared" si="0"/>
        <v>5374634</v>
      </c>
      <c r="N32" s="31">
        <f t="shared" si="0"/>
        <v>10193965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28632613</v>
      </c>
      <c r="X32" s="31">
        <f t="shared" si="0"/>
        <v>25832410</v>
      </c>
      <c r="Y32" s="31">
        <f t="shared" si="0"/>
        <v>2800203</v>
      </c>
      <c r="Z32" s="32">
        <f>+IF(X32&lt;&gt;0,+(Y32/X32)*100,0)</f>
        <v>10.839882922267028</v>
      </c>
      <c r="AA32" s="29">
        <f>SUM(AA6:AA31)</f>
        <v>43994105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14369350</v>
      </c>
      <c r="G34" s="22">
        <v>1091215</v>
      </c>
      <c r="H34" s="22">
        <v>1163497</v>
      </c>
      <c r="I34" s="22">
        <v>951854</v>
      </c>
      <c r="J34" s="22">
        <v>3206566</v>
      </c>
      <c r="K34" s="22">
        <v>1188890</v>
      </c>
      <c r="L34" s="22">
        <v>1592403</v>
      </c>
      <c r="M34" s="22">
        <v>1191005</v>
      </c>
      <c r="N34" s="22">
        <v>3972298</v>
      </c>
      <c r="O34" s="22"/>
      <c r="P34" s="22"/>
      <c r="Q34" s="22"/>
      <c r="R34" s="22"/>
      <c r="S34" s="22"/>
      <c r="T34" s="22"/>
      <c r="U34" s="22"/>
      <c r="V34" s="22"/>
      <c r="W34" s="22">
        <v>7178864</v>
      </c>
      <c r="X34" s="22">
        <v>7544345</v>
      </c>
      <c r="Y34" s="22">
        <v>-365481</v>
      </c>
      <c r="Z34" s="23">
        <v>-4.8444364620122755</v>
      </c>
      <c r="AA34" s="20">
        <v>14369350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5615092</v>
      </c>
      <c r="G37" s="22">
        <v>56109</v>
      </c>
      <c r="H37" s="22">
        <v>221856</v>
      </c>
      <c r="I37" s="22">
        <v>477602</v>
      </c>
      <c r="J37" s="22">
        <v>755567</v>
      </c>
      <c r="K37" s="22">
        <v>305416</v>
      </c>
      <c r="L37" s="22">
        <v>302729</v>
      </c>
      <c r="M37" s="22">
        <v>575379</v>
      </c>
      <c r="N37" s="22">
        <v>1183524</v>
      </c>
      <c r="O37" s="22"/>
      <c r="P37" s="22"/>
      <c r="Q37" s="22"/>
      <c r="R37" s="22"/>
      <c r="S37" s="22"/>
      <c r="T37" s="22"/>
      <c r="U37" s="22"/>
      <c r="V37" s="22"/>
      <c r="W37" s="22">
        <v>1939091</v>
      </c>
      <c r="X37" s="22">
        <v>2807490</v>
      </c>
      <c r="Y37" s="22">
        <v>-868399</v>
      </c>
      <c r="Z37" s="23">
        <v>-30.931508215523472</v>
      </c>
      <c r="AA37" s="20">
        <v>5615092</v>
      </c>
    </row>
    <row r="38" spans="1:27" ht="13.5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6023407</v>
      </c>
      <c r="G39" s="22"/>
      <c r="H39" s="22"/>
      <c r="I39" s="22"/>
      <c r="J39" s="22"/>
      <c r="K39" s="22">
        <v>391041</v>
      </c>
      <c r="L39" s="22">
        <v>2202507</v>
      </c>
      <c r="M39" s="22">
        <v>518708</v>
      </c>
      <c r="N39" s="22">
        <v>3112256</v>
      </c>
      <c r="O39" s="22"/>
      <c r="P39" s="22"/>
      <c r="Q39" s="22"/>
      <c r="R39" s="22"/>
      <c r="S39" s="22"/>
      <c r="T39" s="22"/>
      <c r="U39" s="22"/>
      <c r="V39" s="22"/>
      <c r="W39" s="22">
        <v>3112256</v>
      </c>
      <c r="X39" s="22">
        <v>3011676</v>
      </c>
      <c r="Y39" s="22">
        <v>100580</v>
      </c>
      <c r="Z39" s="23">
        <v>3.3396686761789778</v>
      </c>
      <c r="AA39" s="20">
        <v>6023407</v>
      </c>
    </row>
    <row r="40" spans="1:27" ht="13.5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>
        <v>2278465</v>
      </c>
      <c r="N40" s="22">
        <v>2278465</v>
      </c>
      <c r="O40" s="22"/>
      <c r="P40" s="22"/>
      <c r="Q40" s="22"/>
      <c r="R40" s="22"/>
      <c r="S40" s="22"/>
      <c r="T40" s="22"/>
      <c r="U40" s="22"/>
      <c r="V40" s="22"/>
      <c r="W40" s="22">
        <v>2278465</v>
      </c>
      <c r="X40" s="22">
        <v>2351694</v>
      </c>
      <c r="Y40" s="22">
        <v>-73229</v>
      </c>
      <c r="Z40" s="23">
        <v>-3.1138830136914071</v>
      </c>
      <c r="AA40" s="20">
        <v>4703387</v>
      </c>
    </row>
    <row r="41" spans="1:27" ht="13.5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3490534</v>
      </c>
      <c r="G41" s="22">
        <v>1425</v>
      </c>
      <c r="H41" s="22">
        <v>113056</v>
      </c>
      <c r="I41" s="22">
        <v>177598</v>
      </c>
      <c r="J41" s="22">
        <v>292079</v>
      </c>
      <c r="K41" s="22">
        <v>430159</v>
      </c>
      <c r="L41" s="22">
        <v>289410</v>
      </c>
      <c r="M41" s="22">
        <v>359523</v>
      </c>
      <c r="N41" s="22">
        <v>1079092</v>
      </c>
      <c r="O41" s="22"/>
      <c r="P41" s="22"/>
      <c r="Q41" s="22"/>
      <c r="R41" s="22"/>
      <c r="S41" s="22"/>
      <c r="T41" s="22"/>
      <c r="U41" s="22"/>
      <c r="V41" s="22"/>
      <c r="W41" s="22">
        <v>1371171</v>
      </c>
      <c r="X41" s="22">
        <v>1745244</v>
      </c>
      <c r="Y41" s="22">
        <v>-374073</v>
      </c>
      <c r="Z41" s="23">
        <v>-21.433851083286921</v>
      </c>
      <c r="AA41" s="20">
        <v>3490534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>
        <v>121844</v>
      </c>
      <c r="L43" s="22">
        <v>126696</v>
      </c>
      <c r="M43" s="22">
        <v>15268</v>
      </c>
      <c r="N43" s="22">
        <v>263808</v>
      </c>
      <c r="O43" s="22"/>
      <c r="P43" s="22"/>
      <c r="Q43" s="22"/>
      <c r="R43" s="22"/>
      <c r="S43" s="22"/>
      <c r="T43" s="22"/>
      <c r="U43" s="22"/>
      <c r="V43" s="22"/>
      <c r="W43" s="22">
        <v>622269</v>
      </c>
      <c r="X43" s="22">
        <v>606312</v>
      </c>
      <c r="Y43" s="22">
        <v>15957</v>
      </c>
      <c r="Z43" s="23">
        <v>2.6318133238332742</v>
      </c>
      <c r="AA43" s="20">
        <v>1212630</v>
      </c>
    </row>
    <row r="44" spans="1:27" ht="13.5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1467054</v>
      </c>
      <c r="G44" s="22">
        <v>8574</v>
      </c>
      <c r="H44" s="22">
        <v>14830</v>
      </c>
      <c r="I44" s="22">
        <v>164297</v>
      </c>
      <c r="J44" s="22">
        <v>187701</v>
      </c>
      <c r="K44" s="22">
        <v>786719</v>
      </c>
      <c r="L44" s="22">
        <v>94783</v>
      </c>
      <c r="M44" s="22">
        <v>44595</v>
      </c>
      <c r="N44" s="22">
        <v>926097</v>
      </c>
      <c r="O44" s="22"/>
      <c r="P44" s="22"/>
      <c r="Q44" s="22"/>
      <c r="R44" s="22"/>
      <c r="S44" s="22"/>
      <c r="T44" s="22"/>
      <c r="U44" s="22"/>
      <c r="V44" s="22"/>
      <c r="W44" s="22">
        <v>1113798</v>
      </c>
      <c r="X44" s="22">
        <v>733452</v>
      </c>
      <c r="Y44" s="22">
        <v>380346</v>
      </c>
      <c r="Z44" s="23">
        <v>51.856972235401912</v>
      </c>
      <c r="AA44" s="20">
        <v>1467054</v>
      </c>
    </row>
    <row r="45" spans="1:27" ht="13.5" x14ac:dyDescent="0.25">
      <c r="A45" s="19" t="s">
        <v>70</v>
      </c>
      <c r="B45" s="15" t="s">
        <v>32</v>
      </c>
      <c r="C45" s="20">
        <v>-239003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>
        <v>-615319</v>
      </c>
      <c r="L45" s="22"/>
      <c r="M45" s="22"/>
      <c r="N45" s="22">
        <v>-615319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32401011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36881454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2608750</v>
      </c>
      <c r="L47" s="31">
        <f t="shared" si="1"/>
        <v>4608528</v>
      </c>
      <c r="M47" s="31">
        <f t="shared" si="1"/>
        <v>4982943</v>
      </c>
      <c r="N47" s="31">
        <f t="shared" si="1"/>
        <v>12200221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17615914</v>
      </c>
      <c r="X47" s="31">
        <f t="shared" si="1"/>
        <v>18800213</v>
      </c>
      <c r="Y47" s="31">
        <f t="shared" si="1"/>
        <v>-1184299</v>
      </c>
      <c r="Z47" s="32">
        <f>+IF(X47&lt;&gt;0,+(Y47/X47)*100,0)</f>
        <v>-6.2993913951932354</v>
      </c>
      <c r="AA47" s="29">
        <f>SUM(AA34:AA46)</f>
        <v>36881454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-2297577</v>
      </c>
      <c r="D48" s="39">
        <f t="shared" si="2"/>
        <v>0</v>
      </c>
      <c r="E48" s="40">
        <f t="shared" si="2"/>
        <v>6988651</v>
      </c>
      <c r="F48" s="41">
        <f t="shared" si="2"/>
        <v>7112651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-241326</v>
      </c>
      <c r="L48" s="41">
        <f t="shared" si="2"/>
        <v>-2156621</v>
      </c>
      <c r="M48" s="41">
        <f t="shared" si="2"/>
        <v>391691</v>
      </c>
      <c r="N48" s="41">
        <f t="shared" si="2"/>
        <v>-2006256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11016699</v>
      </c>
      <c r="X48" s="41">
        <f t="shared" si="2"/>
        <v>7032197</v>
      </c>
      <c r="Y48" s="41">
        <f t="shared" si="2"/>
        <v>3984502</v>
      </c>
      <c r="Z48" s="42">
        <f>+IF(X48&lt;&gt;0,+(Y48/X48)*100,0)</f>
        <v>56.660841554922314</v>
      </c>
      <c r="AA48" s="39">
        <f>+AA32-AA47</f>
        <v>7112651</v>
      </c>
    </row>
    <row r="49" spans="1:27" ht="25.5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4694435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2616160</v>
      </c>
      <c r="X49" s="22">
        <v>2347212</v>
      </c>
      <c r="Y49" s="22">
        <v>268948</v>
      </c>
      <c r="Z49" s="23">
        <v>11.458189545724885</v>
      </c>
      <c r="AA49" s="20">
        <v>4694435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50362</v>
      </c>
      <c r="D51" s="48">
        <f t="shared" si="3"/>
        <v>0</v>
      </c>
      <c r="E51" s="49">
        <f t="shared" si="3"/>
        <v>6988651</v>
      </c>
      <c r="F51" s="50">
        <f t="shared" si="3"/>
        <v>11807086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-241326</v>
      </c>
      <c r="L51" s="50">
        <f t="shared" si="3"/>
        <v>-2156621</v>
      </c>
      <c r="M51" s="50">
        <f t="shared" si="3"/>
        <v>391691</v>
      </c>
      <c r="N51" s="50">
        <f t="shared" si="3"/>
        <v>-2006256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13632859</v>
      </c>
      <c r="X51" s="50">
        <f t="shared" si="3"/>
        <v>9379409</v>
      </c>
      <c r="Y51" s="50">
        <f t="shared" si="3"/>
        <v>4253450</v>
      </c>
      <c r="Z51" s="51">
        <f>+IF(X51&lt;&gt;0,+(Y51/X51)*100,0)</f>
        <v>45.348806092153566</v>
      </c>
      <c r="AA51" s="48">
        <f>SUM(AA48:AA50)</f>
        <v>11807086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50362</v>
      </c>
      <c r="D53" s="54">
        <f>+D51-D52</f>
        <v>0</v>
      </c>
      <c r="E53" s="55">
        <f t="shared" si="4"/>
        <v>6988651</v>
      </c>
      <c r="F53" s="56">
        <f t="shared" si="4"/>
        <v>11807086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-241326</v>
      </c>
      <c r="L53" s="56">
        <f t="shared" si="4"/>
        <v>-2156621</v>
      </c>
      <c r="M53" s="56">
        <f t="shared" si="4"/>
        <v>391691</v>
      </c>
      <c r="N53" s="56">
        <f t="shared" si="4"/>
        <v>-2006256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13632859</v>
      </c>
      <c r="X53" s="56">
        <f t="shared" si="4"/>
        <v>9379409</v>
      </c>
      <c r="Y53" s="56">
        <f t="shared" si="4"/>
        <v>4253450</v>
      </c>
      <c r="Z53" s="57">
        <f>+IF(X53&lt;&gt;0,+(Y53/X53)*100,0)</f>
        <v>45.348806092153566</v>
      </c>
      <c r="AA53" s="54">
        <f>+AA51-AA52</f>
        <v>11807086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50362</v>
      </c>
      <c r="D56" s="48">
        <f>SUM(D53:D55)</f>
        <v>0</v>
      </c>
      <c r="E56" s="49">
        <f t="shared" si="5"/>
        <v>6988651</v>
      </c>
      <c r="F56" s="50">
        <f t="shared" si="5"/>
        <v>11807086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-241326</v>
      </c>
      <c r="L56" s="50">
        <f t="shared" si="5"/>
        <v>-2156621</v>
      </c>
      <c r="M56" s="50">
        <f t="shared" si="5"/>
        <v>391691</v>
      </c>
      <c r="N56" s="50">
        <f t="shared" si="5"/>
        <v>-2006256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13632859</v>
      </c>
      <c r="X56" s="50">
        <f t="shared" si="5"/>
        <v>9379409</v>
      </c>
      <c r="Y56" s="50">
        <f t="shared" si="5"/>
        <v>4253450</v>
      </c>
      <c r="Z56" s="51">
        <f>+IF(X56&lt;&gt;0,+(Y56/X56)*100,0)</f>
        <v>45.348806092153566</v>
      </c>
      <c r="AA56" s="48">
        <f>SUM(AA53:AA55)</f>
        <v>11807086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50362</v>
      </c>
      <c r="D59" s="65">
        <f>SUM(D56:D58)</f>
        <v>0</v>
      </c>
      <c r="E59" s="66">
        <f t="shared" si="6"/>
        <v>6988651</v>
      </c>
      <c r="F59" s="67">
        <f t="shared" si="6"/>
        <v>11807086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-241326</v>
      </c>
      <c r="L59" s="67">
        <f t="shared" si="6"/>
        <v>-2156621</v>
      </c>
      <c r="M59" s="67">
        <f t="shared" si="6"/>
        <v>391691</v>
      </c>
      <c r="N59" s="67">
        <f t="shared" si="6"/>
        <v>-2006256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13632859</v>
      </c>
      <c r="X59" s="67">
        <f t="shared" si="6"/>
        <v>9379409</v>
      </c>
      <c r="Y59" s="67">
        <f t="shared" si="6"/>
        <v>4253450</v>
      </c>
      <c r="Z59" s="68">
        <f>+IF(X59&lt;&gt;0,+(Y59/X59)*100,0)</f>
        <v>45.348806092153566</v>
      </c>
      <c r="AA59" s="65">
        <f>SUM(AA56:AA58)</f>
        <v>11807086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90045615</v>
      </c>
      <c r="G8" s="22">
        <v>7704468</v>
      </c>
      <c r="H8" s="22">
        <v>7835640</v>
      </c>
      <c r="I8" s="22">
        <v>7634308</v>
      </c>
      <c r="J8" s="22">
        <v>23174416</v>
      </c>
      <c r="K8" s="22">
        <v>7650795</v>
      </c>
      <c r="L8" s="22">
        <v>7777748</v>
      </c>
      <c r="M8" s="22">
        <v>7776222</v>
      </c>
      <c r="N8" s="22">
        <v>23204765</v>
      </c>
      <c r="O8" s="22"/>
      <c r="P8" s="22"/>
      <c r="Q8" s="22"/>
      <c r="R8" s="22"/>
      <c r="S8" s="22"/>
      <c r="T8" s="22"/>
      <c r="U8" s="22"/>
      <c r="V8" s="22"/>
      <c r="W8" s="22">
        <v>46379181</v>
      </c>
      <c r="X8" s="22">
        <v>45004788</v>
      </c>
      <c r="Y8" s="22">
        <v>1374393</v>
      </c>
      <c r="Z8" s="23">
        <v>3.053881733650206</v>
      </c>
      <c r="AA8" s="20">
        <v>90045615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55987</v>
      </c>
      <c r="G10" s="22">
        <v>1304</v>
      </c>
      <c r="H10" s="22">
        <v>13757</v>
      </c>
      <c r="I10" s="22">
        <v>6087</v>
      </c>
      <c r="J10" s="22">
        <v>21148</v>
      </c>
      <c r="K10" s="22">
        <v>9130</v>
      </c>
      <c r="L10" s="22">
        <v>6957</v>
      </c>
      <c r="M10" s="22">
        <v>7391</v>
      </c>
      <c r="N10" s="22">
        <v>23478</v>
      </c>
      <c r="O10" s="22"/>
      <c r="P10" s="22"/>
      <c r="Q10" s="22"/>
      <c r="R10" s="22"/>
      <c r="S10" s="22"/>
      <c r="T10" s="22"/>
      <c r="U10" s="22"/>
      <c r="V10" s="22"/>
      <c r="W10" s="22">
        <v>44626</v>
      </c>
      <c r="X10" s="22">
        <v>27984</v>
      </c>
      <c r="Y10" s="22">
        <v>16642</v>
      </c>
      <c r="Z10" s="23">
        <v>59.469696969696969</v>
      </c>
      <c r="AA10" s="20">
        <v>55987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1526200</v>
      </c>
      <c r="G13" s="22">
        <v>142462</v>
      </c>
      <c r="H13" s="22">
        <v>147220</v>
      </c>
      <c r="I13" s="22">
        <v>152678</v>
      </c>
      <c r="J13" s="22">
        <v>442360</v>
      </c>
      <c r="K13" s="22">
        <v>159094</v>
      </c>
      <c r="L13" s="22">
        <v>163261</v>
      </c>
      <c r="M13" s="22">
        <v>167458</v>
      </c>
      <c r="N13" s="22">
        <v>489813</v>
      </c>
      <c r="O13" s="22"/>
      <c r="P13" s="22"/>
      <c r="Q13" s="22"/>
      <c r="R13" s="22"/>
      <c r="S13" s="22"/>
      <c r="T13" s="22"/>
      <c r="U13" s="22"/>
      <c r="V13" s="22"/>
      <c r="W13" s="22">
        <v>932173</v>
      </c>
      <c r="X13" s="22">
        <v>848414</v>
      </c>
      <c r="Y13" s="22">
        <v>83759</v>
      </c>
      <c r="Z13" s="23">
        <v>9.8724207757061997</v>
      </c>
      <c r="AA13" s="20">
        <v>1526200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43000</v>
      </c>
      <c r="G17" s="22"/>
      <c r="H17" s="22"/>
      <c r="I17" s="22"/>
      <c r="J17" s="22"/>
      <c r="K17" s="22"/>
      <c r="L17" s="22"/>
      <c r="M17" s="22">
        <v>41745</v>
      </c>
      <c r="N17" s="22">
        <v>41745</v>
      </c>
      <c r="O17" s="22"/>
      <c r="P17" s="22"/>
      <c r="Q17" s="22"/>
      <c r="R17" s="22"/>
      <c r="S17" s="22"/>
      <c r="T17" s="22"/>
      <c r="U17" s="22"/>
      <c r="V17" s="22"/>
      <c r="W17" s="22">
        <v>41745</v>
      </c>
      <c r="X17" s="22">
        <v>21556</v>
      </c>
      <c r="Y17" s="22">
        <v>20189</v>
      </c>
      <c r="Z17" s="23">
        <v>93.658378177769535</v>
      </c>
      <c r="AA17" s="20">
        <v>43000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>
        <v>65770</v>
      </c>
      <c r="L25" s="22">
        <v>81054</v>
      </c>
      <c r="M25" s="22">
        <v>85023</v>
      </c>
      <c r="N25" s="22">
        <v>231847</v>
      </c>
      <c r="O25" s="22"/>
      <c r="P25" s="22"/>
      <c r="Q25" s="22"/>
      <c r="R25" s="22"/>
      <c r="S25" s="22"/>
      <c r="T25" s="22"/>
      <c r="U25" s="22"/>
      <c r="V25" s="22"/>
      <c r="W25" s="22">
        <v>309923</v>
      </c>
      <c r="X25" s="22">
        <v>15616525</v>
      </c>
      <c r="Y25" s="22">
        <v>-15306602</v>
      </c>
      <c r="Z25" s="23">
        <v>-98.015416361834667</v>
      </c>
      <c r="AA25" s="20">
        <v>34684069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/>
      <c r="P29" s="22"/>
      <c r="Q29" s="22"/>
      <c r="R29" s="22"/>
      <c r="S29" s="22"/>
      <c r="T29" s="22"/>
      <c r="U29" s="22"/>
      <c r="V29" s="22"/>
      <c r="W29" s="22">
        <v>24012</v>
      </c>
      <c r="X29" s="22"/>
      <c r="Y29" s="22">
        <v>24012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126354871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7884789</v>
      </c>
      <c r="L32" s="31">
        <f t="shared" si="0"/>
        <v>8029020</v>
      </c>
      <c r="M32" s="31">
        <f t="shared" si="0"/>
        <v>8101851</v>
      </c>
      <c r="N32" s="31">
        <f t="shared" si="0"/>
        <v>24015660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47731660</v>
      </c>
      <c r="X32" s="31">
        <f t="shared" si="0"/>
        <v>61519267</v>
      </c>
      <c r="Y32" s="31">
        <f t="shared" si="0"/>
        <v>-13787607</v>
      </c>
      <c r="Z32" s="32">
        <f>+IF(X32&lt;&gt;0,+(Y32/X32)*100,0)</f>
        <v>-22.411851883735871</v>
      </c>
      <c r="AA32" s="29">
        <f>SUM(AA6:AA31)</f>
        <v>126354871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43031311</v>
      </c>
      <c r="G34" s="22">
        <v>2804940</v>
      </c>
      <c r="H34" s="22">
        <v>3187626</v>
      </c>
      <c r="I34" s="22">
        <v>3095209</v>
      </c>
      <c r="J34" s="22">
        <v>9087775</v>
      </c>
      <c r="K34" s="22">
        <v>3208937</v>
      </c>
      <c r="L34" s="22">
        <v>3203536</v>
      </c>
      <c r="M34" s="22">
        <v>3115251</v>
      </c>
      <c r="N34" s="22">
        <v>9527724</v>
      </c>
      <c r="O34" s="22"/>
      <c r="P34" s="22"/>
      <c r="Q34" s="22"/>
      <c r="R34" s="22"/>
      <c r="S34" s="22"/>
      <c r="T34" s="22"/>
      <c r="U34" s="22"/>
      <c r="V34" s="22"/>
      <c r="W34" s="22">
        <v>18615499</v>
      </c>
      <c r="X34" s="22">
        <v>20331943</v>
      </c>
      <c r="Y34" s="22">
        <v>-1716444</v>
      </c>
      <c r="Z34" s="23">
        <v>-8.4421051150890989</v>
      </c>
      <c r="AA34" s="20">
        <v>43031311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6173644</v>
      </c>
      <c r="G37" s="22">
        <v>193155</v>
      </c>
      <c r="H37" s="22">
        <v>424624</v>
      </c>
      <c r="I37" s="22">
        <v>224139</v>
      </c>
      <c r="J37" s="22">
        <v>841918</v>
      </c>
      <c r="K37" s="22">
        <v>288717</v>
      </c>
      <c r="L37" s="22">
        <v>287509</v>
      </c>
      <c r="M37" s="22">
        <v>227495</v>
      </c>
      <c r="N37" s="22">
        <v>803721</v>
      </c>
      <c r="O37" s="22"/>
      <c r="P37" s="22"/>
      <c r="Q37" s="22"/>
      <c r="R37" s="22"/>
      <c r="S37" s="22"/>
      <c r="T37" s="22"/>
      <c r="U37" s="22"/>
      <c r="V37" s="22"/>
      <c r="W37" s="22">
        <v>1645639</v>
      </c>
      <c r="X37" s="22">
        <v>3201608</v>
      </c>
      <c r="Y37" s="22">
        <v>-1555969</v>
      </c>
      <c r="Z37" s="23">
        <v>-48.599609946002133</v>
      </c>
      <c r="AA37" s="20">
        <v>6173644</v>
      </c>
    </row>
    <row r="38" spans="1:27" ht="13.5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4490600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4490600</v>
      </c>
    </row>
    <row r="39" spans="1:27" ht="13.5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31187450</v>
      </c>
      <c r="G39" s="22"/>
      <c r="H39" s="22"/>
      <c r="I39" s="22"/>
      <c r="J39" s="22"/>
      <c r="K39" s="22"/>
      <c r="L39" s="22"/>
      <c r="M39" s="22">
        <v>14122535</v>
      </c>
      <c r="N39" s="22">
        <v>14122535</v>
      </c>
      <c r="O39" s="22"/>
      <c r="P39" s="22"/>
      <c r="Q39" s="22"/>
      <c r="R39" s="22"/>
      <c r="S39" s="22"/>
      <c r="T39" s="22"/>
      <c r="U39" s="22"/>
      <c r="V39" s="22"/>
      <c r="W39" s="22">
        <v>14122535</v>
      </c>
      <c r="X39" s="22">
        <v>15566364</v>
      </c>
      <c r="Y39" s="22">
        <v>-1443829</v>
      </c>
      <c r="Z39" s="23">
        <v>-9.2753131045888431</v>
      </c>
      <c r="AA39" s="20">
        <v>31187450</v>
      </c>
    </row>
    <row r="40" spans="1:27" ht="13.5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4350593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1985176</v>
      </c>
      <c r="Y40" s="22">
        <v>-1985176</v>
      </c>
      <c r="Z40" s="23">
        <v>-100</v>
      </c>
      <c r="AA40" s="20">
        <v>4350593</v>
      </c>
    </row>
    <row r="41" spans="1:27" ht="13.5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19010770</v>
      </c>
      <c r="G41" s="22">
        <v>370892</v>
      </c>
      <c r="H41" s="22">
        <v>986693</v>
      </c>
      <c r="I41" s="22">
        <v>1365742</v>
      </c>
      <c r="J41" s="22">
        <v>2723327</v>
      </c>
      <c r="K41" s="22">
        <v>804095</v>
      </c>
      <c r="L41" s="22">
        <v>1493268</v>
      </c>
      <c r="M41" s="22">
        <v>853372</v>
      </c>
      <c r="N41" s="22">
        <v>3150735</v>
      </c>
      <c r="O41" s="22"/>
      <c r="P41" s="22"/>
      <c r="Q41" s="22"/>
      <c r="R41" s="22"/>
      <c r="S41" s="22"/>
      <c r="T41" s="22"/>
      <c r="U41" s="22"/>
      <c r="V41" s="22"/>
      <c r="W41" s="22">
        <v>5874062</v>
      </c>
      <c r="X41" s="22">
        <v>8317539</v>
      </c>
      <c r="Y41" s="22">
        <v>-2443477</v>
      </c>
      <c r="Z41" s="23">
        <v>-29.377403580554294</v>
      </c>
      <c r="AA41" s="20">
        <v>19010770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2153127</v>
      </c>
      <c r="G43" s="22">
        <v>73308</v>
      </c>
      <c r="H43" s="22"/>
      <c r="I43" s="22">
        <v>37612</v>
      </c>
      <c r="J43" s="22">
        <v>110920</v>
      </c>
      <c r="K43" s="22">
        <v>114321</v>
      </c>
      <c r="L43" s="22">
        <v>29083</v>
      </c>
      <c r="M43" s="22">
        <v>46970</v>
      </c>
      <c r="N43" s="22">
        <v>190374</v>
      </c>
      <c r="O43" s="22"/>
      <c r="P43" s="22"/>
      <c r="Q43" s="22"/>
      <c r="R43" s="22"/>
      <c r="S43" s="22"/>
      <c r="T43" s="22"/>
      <c r="U43" s="22"/>
      <c r="V43" s="22"/>
      <c r="W43" s="22">
        <v>301294</v>
      </c>
      <c r="X43" s="22"/>
      <c r="Y43" s="22">
        <v>301294</v>
      </c>
      <c r="Z43" s="23"/>
      <c r="AA43" s="20">
        <v>2153127</v>
      </c>
    </row>
    <row r="44" spans="1:27" ht="13.5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1989043</v>
      </c>
      <c r="G44" s="22">
        <v>5581</v>
      </c>
      <c r="H44" s="22">
        <v>34237</v>
      </c>
      <c r="I44" s="22">
        <v>78320</v>
      </c>
      <c r="J44" s="22">
        <v>118138</v>
      </c>
      <c r="K44" s="22">
        <v>211879</v>
      </c>
      <c r="L44" s="22">
        <v>200460</v>
      </c>
      <c r="M44" s="22">
        <v>91616</v>
      </c>
      <c r="N44" s="22">
        <v>503955</v>
      </c>
      <c r="O44" s="22"/>
      <c r="P44" s="22"/>
      <c r="Q44" s="22"/>
      <c r="R44" s="22"/>
      <c r="S44" s="22"/>
      <c r="T44" s="22"/>
      <c r="U44" s="22"/>
      <c r="V44" s="22"/>
      <c r="W44" s="22">
        <v>622093</v>
      </c>
      <c r="X44" s="22">
        <v>725536</v>
      </c>
      <c r="Y44" s="22">
        <v>-103443</v>
      </c>
      <c r="Z44" s="23">
        <v>-14.25745931283906</v>
      </c>
      <c r="AA44" s="20">
        <v>1989043</v>
      </c>
    </row>
    <row r="45" spans="1:27" ht="13.5" x14ac:dyDescent="0.25">
      <c r="A45" s="19" t="s">
        <v>70</v>
      </c>
      <c r="B45" s="15" t="s">
        <v>32</v>
      </c>
      <c r="C45" s="20">
        <v>124622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5954</v>
      </c>
      <c r="N45" s="22">
        <v>5954</v>
      </c>
      <c r="O45" s="22"/>
      <c r="P45" s="22"/>
      <c r="Q45" s="22"/>
      <c r="R45" s="22"/>
      <c r="S45" s="22"/>
      <c r="T45" s="22"/>
      <c r="U45" s="22"/>
      <c r="V45" s="22"/>
      <c r="W45" s="22">
        <v>5954</v>
      </c>
      <c r="X45" s="22"/>
      <c r="Y45" s="22">
        <v>5954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112386538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4627949</v>
      </c>
      <c r="L47" s="31">
        <f t="shared" si="1"/>
        <v>5213856</v>
      </c>
      <c r="M47" s="31">
        <f t="shared" si="1"/>
        <v>18463193</v>
      </c>
      <c r="N47" s="31">
        <f t="shared" si="1"/>
        <v>28304998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41187076</v>
      </c>
      <c r="X47" s="31">
        <f t="shared" si="1"/>
        <v>50128166</v>
      </c>
      <c r="Y47" s="31">
        <f t="shared" si="1"/>
        <v>-8941090</v>
      </c>
      <c r="Z47" s="32">
        <f>+IF(X47&lt;&gt;0,+(Y47/X47)*100,0)</f>
        <v>-17.836459446770903</v>
      </c>
      <c r="AA47" s="29">
        <f>SUM(AA34:AA46)</f>
        <v>112386538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13968333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3256840</v>
      </c>
      <c r="L48" s="41">
        <f t="shared" si="2"/>
        <v>2815164</v>
      </c>
      <c r="M48" s="41">
        <f t="shared" si="2"/>
        <v>-10361342</v>
      </c>
      <c r="N48" s="41">
        <f t="shared" si="2"/>
        <v>-4289338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6544584</v>
      </c>
      <c r="X48" s="41">
        <f t="shared" si="2"/>
        <v>11391101</v>
      </c>
      <c r="Y48" s="41">
        <f t="shared" si="2"/>
        <v>-4846517</v>
      </c>
      <c r="Z48" s="42">
        <f>+IF(X48&lt;&gt;0,+(Y48/X48)*100,0)</f>
        <v>-42.546519427753296</v>
      </c>
      <c r="AA48" s="39">
        <f>+AA32-AA47</f>
        <v>13968333</v>
      </c>
    </row>
    <row r="49" spans="1:27" ht="25.5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26219000</v>
      </c>
      <c r="G49" s="22">
        <v>413187</v>
      </c>
      <c r="H49" s="22">
        <v>4526059</v>
      </c>
      <c r="I49" s="22">
        <v>3386367</v>
      </c>
      <c r="J49" s="22">
        <v>8325613</v>
      </c>
      <c r="K49" s="22">
        <v>2154458</v>
      </c>
      <c r="L49" s="22">
        <v>4921919</v>
      </c>
      <c r="M49" s="22">
        <v>3815024</v>
      </c>
      <c r="N49" s="22">
        <v>10891401</v>
      </c>
      <c r="O49" s="22"/>
      <c r="P49" s="22"/>
      <c r="Q49" s="22"/>
      <c r="R49" s="22"/>
      <c r="S49" s="22"/>
      <c r="T49" s="22"/>
      <c r="U49" s="22"/>
      <c r="V49" s="22"/>
      <c r="W49" s="22">
        <v>19217014</v>
      </c>
      <c r="X49" s="22">
        <v>14043384</v>
      </c>
      <c r="Y49" s="22">
        <v>5173630</v>
      </c>
      <c r="Z49" s="23">
        <v>36.840337058361435</v>
      </c>
      <c r="AA49" s="20">
        <v>26219000</v>
      </c>
    </row>
    <row r="50" spans="1:27" ht="13.5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40187333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5411298</v>
      </c>
      <c r="L51" s="50">
        <f t="shared" si="3"/>
        <v>7737083</v>
      </c>
      <c r="M51" s="50">
        <f t="shared" si="3"/>
        <v>-6546318</v>
      </c>
      <c r="N51" s="50">
        <f t="shared" si="3"/>
        <v>6602063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25761598</v>
      </c>
      <c r="X51" s="50">
        <f t="shared" si="3"/>
        <v>25434485</v>
      </c>
      <c r="Y51" s="50">
        <f t="shared" si="3"/>
        <v>327113</v>
      </c>
      <c r="Z51" s="51">
        <f>+IF(X51&lt;&gt;0,+(Y51/X51)*100,0)</f>
        <v>1.2861003476185973</v>
      </c>
      <c r="AA51" s="48">
        <f>SUM(AA48:AA50)</f>
        <v>40187333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40187333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5411298</v>
      </c>
      <c r="L53" s="56">
        <f t="shared" si="4"/>
        <v>7737083</v>
      </c>
      <c r="M53" s="56">
        <f t="shared" si="4"/>
        <v>-6546318</v>
      </c>
      <c r="N53" s="56">
        <f t="shared" si="4"/>
        <v>6602063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25761598</v>
      </c>
      <c r="X53" s="56">
        <f t="shared" si="4"/>
        <v>25434485</v>
      </c>
      <c r="Y53" s="56">
        <f t="shared" si="4"/>
        <v>327113</v>
      </c>
      <c r="Z53" s="57">
        <f>+IF(X53&lt;&gt;0,+(Y53/X53)*100,0)</f>
        <v>1.2861003476185973</v>
      </c>
      <c r="AA53" s="54">
        <f>+AA51-AA52</f>
        <v>40187333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40187333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5411298</v>
      </c>
      <c r="L56" s="50">
        <f t="shared" si="5"/>
        <v>7737083</v>
      </c>
      <c r="M56" s="50">
        <f t="shared" si="5"/>
        <v>-6546318</v>
      </c>
      <c r="N56" s="50">
        <f t="shared" si="5"/>
        <v>6602063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25761598</v>
      </c>
      <c r="X56" s="50">
        <f t="shared" si="5"/>
        <v>25434485</v>
      </c>
      <c r="Y56" s="50">
        <f t="shared" si="5"/>
        <v>327113</v>
      </c>
      <c r="Z56" s="51">
        <f>+IF(X56&lt;&gt;0,+(Y56/X56)*100,0)</f>
        <v>1.2861003476185973</v>
      </c>
      <c r="AA56" s="48">
        <f>SUM(AA53:AA55)</f>
        <v>40187333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40187333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5411298</v>
      </c>
      <c r="L59" s="67">
        <f t="shared" si="6"/>
        <v>7737083</v>
      </c>
      <c r="M59" s="67">
        <f t="shared" si="6"/>
        <v>-6546318</v>
      </c>
      <c r="N59" s="67">
        <f t="shared" si="6"/>
        <v>6602063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25761598</v>
      </c>
      <c r="X59" s="67">
        <f t="shared" si="6"/>
        <v>25434485</v>
      </c>
      <c r="Y59" s="67">
        <f t="shared" si="6"/>
        <v>327113</v>
      </c>
      <c r="Z59" s="68">
        <f>+IF(X59&lt;&gt;0,+(Y59/X59)*100,0)</f>
        <v>1.2861003476185973</v>
      </c>
      <c r="AA59" s="65">
        <f>SUM(AA56:AA58)</f>
        <v>40187333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157407731</v>
      </c>
      <c r="D8" s="20"/>
      <c r="E8" s="21">
        <v>163193080</v>
      </c>
      <c r="F8" s="22">
        <v>163193080</v>
      </c>
      <c r="G8" s="22">
        <v>14235882</v>
      </c>
      <c r="H8" s="22">
        <v>12985830</v>
      </c>
      <c r="I8" s="22">
        <v>12746962</v>
      </c>
      <c r="J8" s="22">
        <v>39968674</v>
      </c>
      <c r="K8" s="22">
        <v>11348045</v>
      </c>
      <c r="L8" s="22">
        <v>12453089</v>
      </c>
      <c r="M8" s="22">
        <v>13544346</v>
      </c>
      <c r="N8" s="22">
        <v>37345480</v>
      </c>
      <c r="O8" s="22"/>
      <c r="P8" s="22"/>
      <c r="Q8" s="22"/>
      <c r="R8" s="22"/>
      <c r="S8" s="22"/>
      <c r="T8" s="22"/>
      <c r="U8" s="22"/>
      <c r="V8" s="22"/>
      <c r="W8" s="22">
        <v>77314154</v>
      </c>
      <c r="X8" s="22">
        <v>81596808</v>
      </c>
      <c r="Y8" s="22">
        <v>-4282654</v>
      </c>
      <c r="Z8" s="23">
        <v>-5.2485558013494842</v>
      </c>
      <c r="AA8" s="20">
        <v>163193080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2383</v>
      </c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105</v>
      </c>
      <c r="M10" s="22">
        <v>108</v>
      </c>
      <c r="N10" s="22">
        <v>318</v>
      </c>
      <c r="O10" s="22"/>
      <c r="P10" s="22"/>
      <c r="Q10" s="22"/>
      <c r="R10" s="22"/>
      <c r="S10" s="22"/>
      <c r="T10" s="22"/>
      <c r="U10" s="22"/>
      <c r="V10" s="22"/>
      <c r="W10" s="22">
        <v>633</v>
      </c>
      <c r="X10" s="22">
        <v>3000</v>
      </c>
      <c r="Y10" s="22">
        <v>-2367</v>
      </c>
      <c r="Z10" s="23">
        <v>-78.900000000000006</v>
      </c>
      <c r="AA10" s="20">
        <v>5640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3685241</v>
      </c>
      <c r="D13" s="20"/>
      <c r="E13" s="21">
        <v>2597340</v>
      </c>
      <c r="F13" s="22">
        <v>2597340</v>
      </c>
      <c r="G13" s="22">
        <v>423978</v>
      </c>
      <c r="H13" s="22">
        <v>432721</v>
      </c>
      <c r="I13" s="22">
        <v>419057</v>
      </c>
      <c r="J13" s="22">
        <v>1275756</v>
      </c>
      <c r="K13" s="22">
        <v>419167</v>
      </c>
      <c r="L13" s="22">
        <v>410148</v>
      </c>
      <c r="M13" s="22">
        <v>404417</v>
      </c>
      <c r="N13" s="22">
        <v>1233732</v>
      </c>
      <c r="O13" s="22"/>
      <c r="P13" s="22"/>
      <c r="Q13" s="22"/>
      <c r="R13" s="22"/>
      <c r="S13" s="22"/>
      <c r="T13" s="22"/>
      <c r="U13" s="22"/>
      <c r="V13" s="22"/>
      <c r="W13" s="22">
        <v>2509488</v>
      </c>
      <c r="X13" s="22">
        <v>1298400</v>
      </c>
      <c r="Y13" s="22">
        <v>1211088</v>
      </c>
      <c r="Z13" s="23">
        <v>93.275415896487985</v>
      </c>
      <c r="AA13" s="20">
        <v>2597340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/>
      <c r="P17" s="22"/>
      <c r="Q17" s="22"/>
      <c r="R17" s="22"/>
      <c r="S17" s="22"/>
      <c r="T17" s="22"/>
      <c r="U17" s="22"/>
      <c r="V17" s="22"/>
      <c r="W17" s="22">
        <v>5656</v>
      </c>
      <c r="X17" s="22">
        <v>11400</v>
      </c>
      <c r="Y17" s="22">
        <v>-5744</v>
      </c>
      <c r="Z17" s="23">
        <v>-50.385964912280699</v>
      </c>
      <c r="AA17" s="20">
        <v>22260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10990341</v>
      </c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>
        <v>728941</v>
      </c>
      <c r="L19" s="22">
        <v>778943</v>
      </c>
      <c r="M19" s="22">
        <v>160560</v>
      </c>
      <c r="N19" s="22">
        <v>1668444</v>
      </c>
      <c r="O19" s="22"/>
      <c r="P19" s="22"/>
      <c r="Q19" s="22"/>
      <c r="R19" s="22"/>
      <c r="S19" s="22"/>
      <c r="T19" s="22"/>
      <c r="U19" s="22"/>
      <c r="V19" s="22"/>
      <c r="W19" s="22">
        <v>6757560</v>
      </c>
      <c r="X19" s="22">
        <v>5511396</v>
      </c>
      <c r="Y19" s="22">
        <v>1246164</v>
      </c>
      <c r="Z19" s="23">
        <v>22.610677948018978</v>
      </c>
      <c r="AA19" s="20">
        <v>11022455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57230601</v>
      </c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26463163</v>
      </c>
      <c r="X25" s="22">
        <v>29272200</v>
      </c>
      <c r="Y25" s="22">
        <v>-2809037</v>
      </c>
      <c r="Z25" s="23">
        <v>-9.596261982358687</v>
      </c>
      <c r="AA25" s="20">
        <v>58544710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5351726</v>
      </c>
      <c r="D28" s="20"/>
      <c r="E28" s="21">
        <v>2500000</v>
      </c>
      <c r="F28" s="22">
        <v>2500000</v>
      </c>
      <c r="G28" s="22">
        <v>446751</v>
      </c>
      <c r="H28" s="22">
        <v>461354</v>
      </c>
      <c r="I28" s="22">
        <v>448260</v>
      </c>
      <c r="J28" s="22">
        <v>1356365</v>
      </c>
      <c r="K28" s="22">
        <v>459238</v>
      </c>
      <c r="L28" s="22">
        <v>441069</v>
      </c>
      <c r="M28" s="22">
        <v>435673</v>
      </c>
      <c r="N28" s="22">
        <v>1335980</v>
      </c>
      <c r="O28" s="22"/>
      <c r="P28" s="22"/>
      <c r="Q28" s="22"/>
      <c r="R28" s="22"/>
      <c r="S28" s="22"/>
      <c r="T28" s="22"/>
      <c r="U28" s="22"/>
      <c r="V28" s="22"/>
      <c r="W28" s="22">
        <v>2692345</v>
      </c>
      <c r="X28" s="22">
        <v>1249998</v>
      </c>
      <c r="Y28" s="22">
        <v>1442347</v>
      </c>
      <c r="Z28" s="23">
        <v>115.38794462071141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-352442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234346362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237885485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12956097</v>
      </c>
      <c r="L32" s="31">
        <f t="shared" si="0"/>
        <v>14085157</v>
      </c>
      <c r="M32" s="31">
        <f t="shared" si="0"/>
        <v>14545705</v>
      </c>
      <c r="N32" s="31">
        <f t="shared" si="0"/>
        <v>41586959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115742999</v>
      </c>
      <c r="X32" s="31">
        <f t="shared" si="0"/>
        <v>118943202</v>
      </c>
      <c r="Y32" s="31">
        <f t="shared" si="0"/>
        <v>-3200203</v>
      </c>
      <c r="Z32" s="32">
        <f>+IF(X32&lt;&gt;0,+(Y32/X32)*100,0)</f>
        <v>-2.6905303928172373</v>
      </c>
      <c r="AA32" s="29">
        <f>SUM(AA6:AA31)</f>
        <v>237885485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73401016</v>
      </c>
      <c r="D34" s="20"/>
      <c r="E34" s="21">
        <v>79814740</v>
      </c>
      <c r="F34" s="22">
        <v>80282170</v>
      </c>
      <c r="G34" s="22">
        <v>4805140</v>
      </c>
      <c r="H34" s="22">
        <v>6431532</v>
      </c>
      <c r="I34" s="22">
        <v>5992247</v>
      </c>
      <c r="J34" s="22">
        <v>17228919</v>
      </c>
      <c r="K34" s="22">
        <v>6348140</v>
      </c>
      <c r="L34" s="22">
        <v>9669366</v>
      </c>
      <c r="M34" s="22">
        <v>6267321</v>
      </c>
      <c r="N34" s="22">
        <v>22284827</v>
      </c>
      <c r="O34" s="22"/>
      <c r="P34" s="22"/>
      <c r="Q34" s="22"/>
      <c r="R34" s="22"/>
      <c r="S34" s="22"/>
      <c r="T34" s="22"/>
      <c r="U34" s="22"/>
      <c r="V34" s="22"/>
      <c r="W34" s="22">
        <v>39513746</v>
      </c>
      <c r="X34" s="22">
        <v>41005752</v>
      </c>
      <c r="Y34" s="22">
        <v>-1492006</v>
      </c>
      <c r="Z34" s="23">
        <v>-3.6385285654558905</v>
      </c>
      <c r="AA34" s="20">
        <v>80282170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26591164</v>
      </c>
      <c r="D37" s="20"/>
      <c r="E37" s="21">
        <v>29927505</v>
      </c>
      <c r="F37" s="22">
        <v>29927505</v>
      </c>
      <c r="G37" s="22">
        <v>721099</v>
      </c>
      <c r="H37" s="22">
        <v>1825468</v>
      </c>
      <c r="I37" s="22">
        <v>2659385</v>
      </c>
      <c r="J37" s="22">
        <v>5205952</v>
      </c>
      <c r="K37" s="22">
        <v>2563860</v>
      </c>
      <c r="L37" s="22">
        <v>3045630</v>
      </c>
      <c r="M37" s="22">
        <v>2300319</v>
      </c>
      <c r="N37" s="22">
        <v>7909809</v>
      </c>
      <c r="O37" s="22"/>
      <c r="P37" s="22"/>
      <c r="Q37" s="22"/>
      <c r="R37" s="22"/>
      <c r="S37" s="22"/>
      <c r="T37" s="22"/>
      <c r="U37" s="22"/>
      <c r="V37" s="22"/>
      <c r="W37" s="22">
        <v>13115761</v>
      </c>
      <c r="X37" s="22">
        <v>14962608</v>
      </c>
      <c r="Y37" s="22">
        <v>-1846847</v>
      </c>
      <c r="Z37" s="23">
        <v>-12.343082168563127</v>
      </c>
      <c r="AA37" s="20">
        <v>29927505</v>
      </c>
    </row>
    <row r="38" spans="1:27" ht="13.5" x14ac:dyDescent="0.25">
      <c r="A38" s="19" t="s">
        <v>64</v>
      </c>
      <c r="B38" s="15" t="s">
        <v>32</v>
      </c>
      <c r="C38" s="20">
        <v>16596447</v>
      </c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2313720</v>
      </c>
      <c r="Y38" s="22">
        <v>-2313720</v>
      </c>
      <c r="Z38" s="23">
        <v>-100</v>
      </c>
      <c r="AA38" s="20">
        <v>4627450</v>
      </c>
    </row>
    <row r="39" spans="1:27" ht="13.5" x14ac:dyDescent="0.25">
      <c r="A39" s="19" t="s">
        <v>65</v>
      </c>
      <c r="B39" s="15" t="s">
        <v>32</v>
      </c>
      <c r="C39" s="20">
        <v>77314776</v>
      </c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>
        <v>4808106</v>
      </c>
      <c r="L39" s="22">
        <v>4808106</v>
      </c>
      <c r="M39" s="22">
        <v>4808106</v>
      </c>
      <c r="N39" s="22">
        <v>14424318</v>
      </c>
      <c r="O39" s="22"/>
      <c r="P39" s="22"/>
      <c r="Q39" s="22"/>
      <c r="R39" s="22"/>
      <c r="S39" s="22"/>
      <c r="T39" s="22"/>
      <c r="U39" s="22"/>
      <c r="V39" s="22"/>
      <c r="W39" s="22">
        <v>28848636</v>
      </c>
      <c r="X39" s="22">
        <v>28849200</v>
      </c>
      <c r="Y39" s="22">
        <v>-564</v>
      </c>
      <c r="Z39" s="23"/>
      <c r="AA39" s="20">
        <v>57697230</v>
      </c>
    </row>
    <row r="40" spans="1:27" ht="13.5" x14ac:dyDescent="0.25">
      <c r="A40" s="19" t="s">
        <v>40</v>
      </c>
      <c r="B40" s="15" t="s">
        <v>32</v>
      </c>
      <c r="C40" s="20">
        <v>14735060</v>
      </c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>
        <v>8363147</v>
      </c>
      <c r="N40" s="22">
        <v>8363147</v>
      </c>
      <c r="O40" s="22"/>
      <c r="P40" s="22"/>
      <c r="Q40" s="22"/>
      <c r="R40" s="22"/>
      <c r="S40" s="22"/>
      <c r="T40" s="22"/>
      <c r="U40" s="22"/>
      <c r="V40" s="22"/>
      <c r="W40" s="22">
        <v>8363147</v>
      </c>
      <c r="X40" s="22">
        <v>7647600</v>
      </c>
      <c r="Y40" s="22">
        <v>715547</v>
      </c>
      <c r="Z40" s="23">
        <v>9.3564909252575976</v>
      </c>
      <c r="AA40" s="20">
        <v>15295000</v>
      </c>
    </row>
    <row r="41" spans="1:27" ht="13.5" x14ac:dyDescent="0.25">
      <c r="A41" s="19" t="s">
        <v>66</v>
      </c>
      <c r="B41" s="15" t="s">
        <v>32</v>
      </c>
      <c r="C41" s="20">
        <v>68266775</v>
      </c>
      <c r="D41" s="20"/>
      <c r="E41" s="21">
        <v>63484885</v>
      </c>
      <c r="F41" s="22">
        <v>61497455</v>
      </c>
      <c r="G41" s="22">
        <v>827944</v>
      </c>
      <c r="H41" s="22">
        <v>2468993</v>
      </c>
      <c r="I41" s="22">
        <v>5711378</v>
      </c>
      <c r="J41" s="22">
        <v>9008315</v>
      </c>
      <c r="K41" s="22">
        <v>6506002</v>
      </c>
      <c r="L41" s="22">
        <v>9987108</v>
      </c>
      <c r="M41" s="22">
        <v>9158348</v>
      </c>
      <c r="N41" s="22">
        <v>25651458</v>
      </c>
      <c r="O41" s="22"/>
      <c r="P41" s="22"/>
      <c r="Q41" s="22"/>
      <c r="R41" s="22"/>
      <c r="S41" s="22"/>
      <c r="T41" s="22"/>
      <c r="U41" s="22"/>
      <c r="V41" s="22"/>
      <c r="W41" s="22">
        <v>34659773</v>
      </c>
      <c r="X41" s="22">
        <v>30749849</v>
      </c>
      <c r="Y41" s="22">
        <v>3909924</v>
      </c>
      <c r="Z41" s="23">
        <v>12.715262439174904</v>
      </c>
      <c r="AA41" s="20">
        <v>61497455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4495327</v>
      </c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213312</v>
      </c>
      <c r="Y43" s="22">
        <v>-213312</v>
      </c>
      <c r="Z43" s="23">
        <v>-100</v>
      </c>
      <c r="AA43" s="20">
        <v>426628</v>
      </c>
    </row>
    <row r="44" spans="1:27" ht="13.5" x14ac:dyDescent="0.25">
      <c r="A44" s="19" t="s">
        <v>69</v>
      </c>
      <c r="B44" s="15" t="s">
        <v>32</v>
      </c>
      <c r="C44" s="20">
        <v>7937388</v>
      </c>
      <c r="D44" s="20"/>
      <c r="E44" s="21">
        <v>6430050</v>
      </c>
      <c r="F44" s="22">
        <v>7985350</v>
      </c>
      <c r="G44" s="22">
        <v>70083</v>
      </c>
      <c r="H44" s="22">
        <v>268236</v>
      </c>
      <c r="I44" s="22">
        <v>850406</v>
      </c>
      <c r="J44" s="22">
        <v>1188725</v>
      </c>
      <c r="K44" s="22">
        <v>1419940</v>
      </c>
      <c r="L44" s="22">
        <v>296762</v>
      </c>
      <c r="M44" s="22">
        <v>653581</v>
      </c>
      <c r="N44" s="22">
        <v>2370283</v>
      </c>
      <c r="O44" s="22"/>
      <c r="P44" s="22"/>
      <c r="Q44" s="22"/>
      <c r="R44" s="22"/>
      <c r="S44" s="22"/>
      <c r="T44" s="22"/>
      <c r="U44" s="22"/>
      <c r="V44" s="22"/>
      <c r="W44" s="22">
        <v>3559008</v>
      </c>
      <c r="X44" s="22">
        <v>3994838</v>
      </c>
      <c r="Y44" s="22">
        <v>-435830</v>
      </c>
      <c r="Z44" s="23">
        <v>-10.90982913449807</v>
      </c>
      <c r="AA44" s="20">
        <v>7985350</v>
      </c>
    </row>
    <row r="45" spans="1:27" ht="13.5" x14ac:dyDescent="0.25">
      <c r="A45" s="19" t="s">
        <v>70</v>
      </c>
      <c r="B45" s="15" t="s">
        <v>32</v>
      </c>
      <c r="C45" s="20">
        <v>255145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289593098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257738788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21646048</v>
      </c>
      <c r="L47" s="31">
        <f t="shared" si="1"/>
        <v>27975504</v>
      </c>
      <c r="M47" s="31">
        <f t="shared" si="1"/>
        <v>31550822</v>
      </c>
      <c r="N47" s="31">
        <f t="shared" si="1"/>
        <v>81172374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128228603</v>
      </c>
      <c r="X47" s="31">
        <f t="shared" si="1"/>
        <v>129736879</v>
      </c>
      <c r="Y47" s="31">
        <f t="shared" si="1"/>
        <v>-1508276</v>
      </c>
      <c r="Z47" s="32">
        <f>+IF(X47&lt;&gt;0,+(Y47/X47)*100,0)</f>
        <v>-1.1625653489012944</v>
      </c>
      <c r="AA47" s="29">
        <f>SUM(AA34:AA46)</f>
        <v>257738788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-55246736</v>
      </c>
      <c r="D48" s="39">
        <f t="shared" si="2"/>
        <v>0</v>
      </c>
      <c r="E48" s="40">
        <f t="shared" si="2"/>
        <v>-19818003</v>
      </c>
      <c r="F48" s="41">
        <f t="shared" si="2"/>
        <v>-19853303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-8689951</v>
      </c>
      <c r="L48" s="41">
        <f t="shared" si="2"/>
        <v>-13890347</v>
      </c>
      <c r="M48" s="41">
        <f t="shared" si="2"/>
        <v>-17005117</v>
      </c>
      <c r="N48" s="41">
        <f t="shared" si="2"/>
        <v>-39585415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-12485604</v>
      </c>
      <c r="X48" s="41">
        <f t="shared" si="2"/>
        <v>-10793677</v>
      </c>
      <c r="Y48" s="41">
        <f t="shared" si="2"/>
        <v>-1691927</v>
      </c>
      <c r="Z48" s="42">
        <f>+IF(X48&lt;&gt;0,+(Y48/X48)*100,0)</f>
        <v>15.675167971025999</v>
      </c>
      <c r="AA48" s="39">
        <f>+AA32-AA47</f>
        <v>-19853303</v>
      </c>
    </row>
    <row r="49" spans="1:27" ht="25.5" x14ac:dyDescent="0.25">
      <c r="A49" s="43" t="s">
        <v>74</v>
      </c>
      <c r="B49" s="15" t="s">
        <v>32</v>
      </c>
      <c r="C49" s="20">
        <v>7082968</v>
      </c>
      <c r="D49" s="20"/>
      <c r="E49" s="21">
        <v>65188700</v>
      </c>
      <c r="F49" s="22">
        <v>75147598</v>
      </c>
      <c r="G49" s="22">
        <v>1123621</v>
      </c>
      <c r="H49" s="22">
        <v>1230998</v>
      </c>
      <c r="I49" s="22">
        <v>2210373</v>
      </c>
      <c r="J49" s="22">
        <v>4564992</v>
      </c>
      <c r="K49" s="22">
        <v>3155393</v>
      </c>
      <c r="L49" s="22">
        <v>2184569</v>
      </c>
      <c r="M49" s="22">
        <v>2314176</v>
      </c>
      <c r="N49" s="22">
        <v>7654138</v>
      </c>
      <c r="O49" s="22"/>
      <c r="P49" s="22"/>
      <c r="Q49" s="22"/>
      <c r="R49" s="22"/>
      <c r="S49" s="22"/>
      <c r="T49" s="22"/>
      <c r="U49" s="22"/>
      <c r="V49" s="22"/>
      <c r="W49" s="22">
        <v>12219130</v>
      </c>
      <c r="X49" s="22">
        <v>37573788</v>
      </c>
      <c r="Y49" s="22">
        <v>-25354658</v>
      </c>
      <c r="Z49" s="23">
        <v>-67.479642989415922</v>
      </c>
      <c r="AA49" s="20">
        <v>75147598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-48163768</v>
      </c>
      <c r="D51" s="48">
        <f t="shared" si="3"/>
        <v>0</v>
      </c>
      <c r="E51" s="49">
        <f t="shared" si="3"/>
        <v>45370697</v>
      </c>
      <c r="F51" s="50">
        <f t="shared" si="3"/>
        <v>55294295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-5534558</v>
      </c>
      <c r="L51" s="50">
        <f t="shared" si="3"/>
        <v>-11705778</v>
      </c>
      <c r="M51" s="50">
        <f t="shared" si="3"/>
        <v>-14690941</v>
      </c>
      <c r="N51" s="50">
        <f t="shared" si="3"/>
        <v>-31931277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-266474</v>
      </c>
      <c r="X51" s="50">
        <f t="shared" si="3"/>
        <v>26780111</v>
      </c>
      <c r="Y51" s="50">
        <f t="shared" si="3"/>
        <v>-27046585</v>
      </c>
      <c r="Z51" s="51">
        <f>+IF(X51&lt;&gt;0,+(Y51/X51)*100,0)</f>
        <v>-100.99504441934539</v>
      </c>
      <c r="AA51" s="48">
        <f>SUM(AA48:AA50)</f>
        <v>55294295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-48163768</v>
      </c>
      <c r="D53" s="54">
        <f>+D51-D52</f>
        <v>0</v>
      </c>
      <c r="E53" s="55">
        <f t="shared" si="4"/>
        <v>45370697</v>
      </c>
      <c r="F53" s="56">
        <f t="shared" si="4"/>
        <v>55294295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-5534558</v>
      </c>
      <c r="L53" s="56">
        <f t="shared" si="4"/>
        <v>-11705778</v>
      </c>
      <c r="M53" s="56">
        <f t="shared" si="4"/>
        <v>-14690941</v>
      </c>
      <c r="N53" s="56">
        <f t="shared" si="4"/>
        <v>-31931277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-266474</v>
      </c>
      <c r="X53" s="56">
        <f t="shared" si="4"/>
        <v>26780111</v>
      </c>
      <c r="Y53" s="56">
        <f t="shared" si="4"/>
        <v>-27046585</v>
      </c>
      <c r="Z53" s="57">
        <f>+IF(X53&lt;&gt;0,+(Y53/X53)*100,0)</f>
        <v>-100.99504441934539</v>
      </c>
      <c r="AA53" s="54">
        <f>+AA51-AA52</f>
        <v>55294295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-48163768</v>
      </c>
      <c r="D56" s="48">
        <f>SUM(D53:D55)</f>
        <v>0</v>
      </c>
      <c r="E56" s="49">
        <f t="shared" si="5"/>
        <v>45370697</v>
      </c>
      <c r="F56" s="50">
        <f t="shared" si="5"/>
        <v>55294295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-5534558</v>
      </c>
      <c r="L56" s="50">
        <f t="shared" si="5"/>
        <v>-11705778</v>
      </c>
      <c r="M56" s="50">
        <f t="shared" si="5"/>
        <v>-14690941</v>
      </c>
      <c r="N56" s="50">
        <f t="shared" si="5"/>
        <v>-31931277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-266474</v>
      </c>
      <c r="X56" s="50">
        <f t="shared" si="5"/>
        <v>26780111</v>
      </c>
      <c r="Y56" s="50">
        <f t="shared" si="5"/>
        <v>-27046585</v>
      </c>
      <c r="Z56" s="51">
        <f>+IF(X56&lt;&gt;0,+(Y56/X56)*100,0)</f>
        <v>-100.99504441934539</v>
      </c>
      <c r="AA56" s="48">
        <f>SUM(AA53:AA55)</f>
        <v>55294295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-48163768</v>
      </c>
      <c r="D59" s="65">
        <f>SUM(D56:D58)</f>
        <v>0</v>
      </c>
      <c r="E59" s="66">
        <f t="shared" si="6"/>
        <v>45370697</v>
      </c>
      <c r="F59" s="67">
        <f t="shared" si="6"/>
        <v>55294295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-5534558</v>
      </c>
      <c r="L59" s="67">
        <f t="shared" si="6"/>
        <v>-11705778</v>
      </c>
      <c r="M59" s="67">
        <f t="shared" si="6"/>
        <v>-14690941</v>
      </c>
      <c r="N59" s="67">
        <f t="shared" si="6"/>
        <v>-31931277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-266474</v>
      </c>
      <c r="X59" s="67">
        <f t="shared" si="6"/>
        <v>26780111</v>
      </c>
      <c r="Y59" s="67">
        <f t="shared" si="6"/>
        <v>-27046585</v>
      </c>
      <c r="Z59" s="68">
        <f>+IF(X59&lt;&gt;0,+(Y59/X59)*100,0)</f>
        <v>-100.99504441934539</v>
      </c>
      <c r="AA59" s="65">
        <f>SUM(AA56:AA58)</f>
        <v>55294295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>
        <v>-8917</v>
      </c>
      <c r="L8" s="22">
        <v>467850</v>
      </c>
      <c r="M8" s="22">
        <v>68605</v>
      </c>
      <c r="N8" s="22">
        <v>527538</v>
      </c>
      <c r="O8" s="22"/>
      <c r="P8" s="22"/>
      <c r="Q8" s="22"/>
      <c r="R8" s="22"/>
      <c r="S8" s="22"/>
      <c r="T8" s="22"/>
      <c r="U8" s="22"/>
      <c r="V8" s="22"/>
      <c r="W8" s="22">
        <v>44414364</v>
      </c>
      <c r="X8" s="22">
        <v>24428292</v>
      </c>
      <c r="Y8" s="22">
        <v>19986072</v>
      </c>
      <c r="Z8" s="23">
        <v>81.815265676372292</v>
      </c>
      <c r="AA8" s="20">
        <v>48856600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>
        <v>87352</v>
      </c>
      <c r="L13" s="22">
        <v>86965</v>
      </c>
      <c r="M13" s="22">
        <v>88613</v>
      </c>
      <c r="N13" s="22">
        <v>262930</v>
      </c>
      <c r="O13" s="22"/>
      <c r="P13" s="22"/>
      <c r="Q13" s="22"/>
      <c r="R13" s="22"/>
      <c r="S13" s="22"/>
      <c r="T13" s="22"/>
      <c r="U13" s="22"/>
      <c r="V13" s="22"/>
      <c r="W13" s="22">
        <v>505733</v>
      </c>
      <c r="X13" s="22">
        <v>424902</v>
      </c>
      <c r="Y13" s="22">
        <v>80831</v>
      </c>
      <c r="Z13" s="23">
        <v>19.023445406234849</v>
      </c>
      <c r="AA13" s="20">
        <v>849800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4821702</v>
      </c>
      <c r="Y25" s="22">
        <v>-4821702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78435</v>
      </c>
      <c r="L32" s="31">
        <f t="shared" si="0"/>
        <v>554815</v>
      </c>
      <c r="M32" s="31">
        <f t="shared" si="0"/>
        <v>157218</v>
      </c>
      <c r="N32" s="31">
        <f t="shared" si="0"/>
        <v>790468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44920097</v>
      </c>
      <c r="X32" s="31">
        <f t="shared" si="0"/>
        <v>29674896</v>
      </c>
      <c r="Y32" s="31">
        <f t="shared" si="0"/>
        <v>15245201</v>
      </c>
      <c r="Z32" s="32">
        <f>+IF(X32&lt;&gt;0,+(Y32/X32)*100,0)</f>
        <v>51.374067157640589</v>
      </c>
      <c r="AA32" s="29">
        <f>SUM(AA6:AA31)</f>
        <v>59349800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19782100</v>
      </c>
      <c r="G34" s="22">
        <v>951472</v>
      </c>
      <c r="H34" s="22">
        <v>1300725</v>
      </c>
      <c r="I34" s="22">
        <v>1300780</v>
      </c>
      <c r="J34" s="22">
        <v>3552977</v>
      </c>
      <c r="K34" s="22">
        <v>1355924</v>
      </c>
      <c r="L34" s="22">
        <v>2050140</v>
      </c>
      <c r="M34" s="22">
        <v>1240105</v>
      </c>
      <c r="N34" s="22">
        <v>4646169</v>
      </c>
      <c r="O34" s="22"/>
      <c r="P34" s="22"/>
      <c r="Q34" s="22"/>
      <c r="R34" s="22"/>
      <c r="S34" s="22"/>
      <c r="T34" s="22"/>
      <c r="U34" s="22"/>
      <c r="V34" s="22"/>
      <c r="W34" s="22">
        <v>8199146</v>
      </c>
      <c r="X34" s="22">
        <v>9891042</v>
      </c>
      <c r="Y34" s="22">
        <v>-1691896</v>
      </c>
      <c r="Z34" s="23">
        <v>-17.105336323513743</v>
      </c>
      <c r="AA34" s="20">
        <v>19782100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>
        <v>392810</v>
      </c>
      <c r="L37" s="22">
        <v>221473</v>
      </c>
      <c r="M37" s="22">
        <v>142230</v>
      </c>
      <c r="N37" s="22">
        <v>756513</v>
      </c>
      <c r="O37" s="22"/>
      <c r="P37" s="22"/>
      <c r="Q37" s="22"/>
      <c r="R37" s="22"/>
      <c r="S37" s="22"/>
      <c r="T37" s="22"/>
      <c r="U37" s="22"/>
      <c r="V37" s="22"/>
      <c r="W37" s="22">
        <v>1310294</v>
      </c>
      <c r="X37" s="22">
        <v>1228656</v>
      </c>
      <c r="Y37" s="22">
        <v>81638</v>
      </c>
      <c r="Z37" s="23">
        <v>6.6444960998033622</v>
      </c>
      <c r="AA37" s="20">
        <v>2457300</v>
      </c>
    </row>
    <row r="38" spans="1:27" ht="13.5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-588000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-294000</v>
      </c>
      <c r="Y38" s="22">
        <v>294000</v>
      </c>
      <c r="Z38" s="23">
        <v>-100</v>
      </c>
      <c r="AA38" s="20">
        <v>-588000</v>
      </c>
    </row>
    <row r="39" spans="1:27" ht="13.5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4729300</v>
      </c>
      <c r="G39" s="22"/>
      <c r="H39" s="22"/>
      <c r="I39" s="22">
        <v>1182325</v>
      </c>
      <c r="J39" s="22">
        <v>1182325</v>
      </c>
      <c r="K39" s="22">
        <v>394108</v>
      </c>
      <c r="L39" s="22">
        <v>394108</v>
      </c>
      <c r="M39" s="22">
        <v>394108</v>
      </c>
      <c r="N39" s="22">
        <v>1182324</v>
      </c>
      <c r="O39" s="22"/>
      <c r="P39" s="22"/>
      <c r="Q39" s="22"/>
      <c r="R39" s="22"/>
      <c r="S39" s="22"/>
      <c r="T39" s="22"/>
      <c r="U39" s="22"/>
      <c r="V39" s="22"/>
      <c r="W39" s="22">
        <v>2364649</v>
      </c>
      <c r="X39" s="22">
        <v>2364648</v>
      </c>
      <c r="Y39" s="22">
        <v>1</v>
      </c>
      <c r="Z39" s="23"/>
      <c r="AA39" s="20">
        <v>4729300</v>
      </c>
    </row>
    <row r="40" spans="1:27" ht="13.5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90000</v>
      </c>
      <c r="G40" s="22">
        <v>61439</v>
      </c>
      <c r="H40" s="22"/>
      <c r="I40" s="22"/>
      <c r="J40" s="22">
        <v>61439</v>
      </c>
      <c r="K40" s="22">
        <v>23013</v>
      </c>
      <c r="L40" s="22"/>
      <c r="M40" s="22"/>
      <c r="N40" s="22">
        <v>23013</v>
      </c>
      <c r="O40" s="22"/>
      <c r="P40" s="22"/>
      <c r="Q40" s="22"/>
      <c r="R40" s="22"/>
      <c r="S40" s="22"/>
      <c r="T40" s="22"/>
      <c r="U40" s="22"/>
      <c r="V40" s="22"/>
      <c r="W40" s="22">
        <v>84452</v>
      </c>
      <c r="X40" s="22">
        <v>45000</v>
      </c>
      <c r="Y40" s="22">
        <v>39452</v>
      </c>
      <c r="Z40" s="23">
        <v>87.671111111111117</v>
      </c>
      <c r="AA40" s="20">
        <v>90000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2200000</v>
      </c>
      <c r="G43" s="22">
        <v>162316</v>
      </c>
      <c r="H43" s="22">
        <v>328421</v>
      </c>
      <c r="I43" s="22">
        <v>264703</v>
      </c>
      <c r="J43" s="22">
        <v>755440</v>
      </c>
      <c r="K43" s="22">
        <v>261349</v>
      </c>
      <c r="L43" s="22">
        <v>159658</v>
      </c>
      <c r="M43" s="22">
        <v>52293</v>
      </c>
      <c r="N43" s="22">
        <v>473300</v>
      </c>
      <c r="O43" s="22"/>
      <c r="P43" s="22"/>
      <c r="Q43" s="22"/>
      <c r="R43" s="22"/>
      <c r="S43" s="22"/>
      <c r="T43" s="22"/>
      <c r="U43" s="22"/>
      <c r="V43" s="22"/>
      <c r="W43" s="22">
        <v>1228740</v>
      </c>
      <c r="X43" s="22">
        <v>1099998</v>
      </c>
      <c r="Y43" s="22">
        <v>128742</v>
      </c>
      <c r="Z43" s="23">
        <v>11.703839461526295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1462600</v>
      </c>
      <c r="G44" s="22">
        <v>24569</v>
      </c>
      <c r="H44" s="22">
        <v>45805</v>
      </c>
      <c r="I44" s="22">
        <v>88664</v>
      </c>
      <c r="J44" s="22">
        <v>159038</v>
      </c>
      <c r="K44" s="22">
        <v>57337</v>
      </c>
      <c r="L44" s="22">
        <v>253765</v>
      </c>
      <c r="M44" s="22">
        <v>42215</v>
      </c>
      <c r="N44" s="22">
        <v>353317</v>
      </c>
      <c r="O44" s="22"/>
      <c r="P44" s="22"/>
      <c r="Q44" s="22"/>
      <c r="R44" s="22"/>
      <c r="S44" s="22"/>
      <c r="T44" s="22"/>
      <c r="U44" s="22"/>
      <c r="V44" s="22"/>
      <c r="W44" s="22">
        <v>512355</v>
      </c>
      <c r="X44" s="22">
        <v>731304</v>
      </c>
      <c r="Y44" s="22">
        <v>-218949</v>
      </c>
      <c r="Z44" s="23">
        <v>-29.939532670407932</v>
      </c>
      <c r="AA44" s="20">
        <v>1462600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30133300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2484541</v>
      </c>
      <c r="L47" s="31">
        <f t="shared" si="1"/>
        <v>3079144</v>
      </c>
      <c r="M47" s="31">
        <f t="shared" si="1"/>
        <v>1870951</v>
      </c>
      <c r="N47" s="31">
        <f t="shared" si="1"/>
        <v>7434636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13699636</v>
      </c>
      <c r="X47" s="31">
        <f t="shared" si="1"/>
        <v>15066648</v>
      </c>
      <c r="Y47" s="31">
        <f t="shared" si="1"/>
        <v>-1367012</v>
      </c>
      <c r="Z47" s="32">
        <f>+IF(X47&lt;&gt;0,+(Y47/X47)*100,0)</f>
        <v>-9.073099736583746</v>
      </c>
      <c r="AA47" s="29">
        <f>SUM(AA34:AA46)</f>
        <v>30133300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29216500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-2406106</v>
      </c>
      <c r="L48" s="41">
        <f t="shared" si="2"/>
        <v>-2524329</v>
      </c>
      <c r="M48" s="41">
        <f t="shared" si="2"/>
        <v>-1713733</v>
      </c>
      <c r="N48" s="41">
        <f t="shared" si="2"/>
        <v>-6644168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31220461</v>
      </c>
      <c r="X48" s="41">
        <f t="shared" si="2"/>
        <v>14608248</v>
      </c>
      <c r="Y48" s="41">
        <f t="shared" si="2"/>
        <v>16612213</v>
      </c>
      <c r="Z48" s="42">
        <f>+IF(X48&lt;&gt;0,+(Y48/X48)*100,0)</f>
        <v>113.71803791940005</v>
      </c>
      <c r="AA48" s="39">
        <f>+AA32-AA47</f>
        <v>29216500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29216500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-2406106</v>
      </c>
      <c r="L51" s="50">
        <f t="shared" si="3"/>
        <v>-2524329</v>
      </c>
      <c r="M51" s="50">
        <f t="shared" si="3"/>
        <v>-1713733</v>
      </c>
      <c r="N51" s="50">
        <f t="shared" si="3"/>
        <v>-6644168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31220461</v>
      </c>
      <c r="X51" s="50">
        <f t="shared" si="3"/>
        <v>14608248</v>
      </c>
      <c r="Y51" s="50">
        <f t="shared" si="3"/>
        <v>16612213</v>
      </c>
      <c r="Z51" s="51">
        <f>+IF(X51&lt;&gt;0,+(Y51/X51)*100,0)</f>
        <v>113.71803791940005</v>
      </c>
      <c r="AA51" s="48">
        <f>SUM(AA48:AA50)</f>
        <v>29216500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29216500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-2406106</v>
      </c>
      <c r="L53" s="56">
        <f t="shared" si="4"/>
        <v>-2524329</v>
      </c>
      <c r="M53" s="56">
        <f t="shared" si="4"/>
        <v>-1713733</v>
      </c>
      <c r="N53" s="56">
        <f t="shared" si="4"/>
        <v>-6644168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31220461</v>
      </c>
      <c r="X53" s="56">
        <f t="shared" si="4"/>
        <v>14608248</v>
      </c>
      <c r="Y53" s="56">
        <f t="shared" si="4"/>
        <v>16612213</v>
      </c>
      <c r="Z53" s="57">
        <f>+IF(X53&lt;&gt;0,+(Y53/X53)*100,0)</f>
        <v>113.71803791940005</v>
      </c>
      <c r="AA53" s="54">
        <f>+AA51-AA52</f>
        <v>29216500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29216500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-2406106</v>
      </c>
      <c r="L56" s="50">
        <f t="shared" si="5"/>
        <v>-2524329</v>
      </c>
      <c r="M56" s="50">
        <f t="shared" si="5"/>
        <v>-1713733</v>
      </c>
      <c r="N56" s="50">
        <f t="shared" si="5"/>
        <v>-6644168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31220461</v>
      </c>
      <c r="X56" s="50">
        <f t="shared" si="5"/>
        <v>14608248</v>
      </c>
      <c r="Y56" s="50">
        <f t="shared" si="5"/>
        <v>16612213</v>
      </c>
      <c r="Z56" s="51">
        <f>+IF(X56&lt;&gt;0,+(Y56/X56)*100,0)</f>
        <v>113.71803791940005</v>
      </c>
      <c r="AA56" s="48">
        <f>SUM(AA53:AA55)</f>
        <v>29216500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29216500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-2406106</v>
      </c>
      <c r="L59" s="67">
        <f t="shared" si="6"/>
        <v>-2524329</v>
      </c>
      <c r="M59" s="67">
        <f t="shared" si="6"/>
        <v>-1713733</v>
      </c>
      <c r="N59" s="67">
        <f t="shared" si="6"/>
        <v>-6644168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31220461</v>
      </c>
      <c r="X59" s="67">
        <f t="shared" si="6"/>
        <v>14608248</v>
      </c>
      <c r="Y59" s="67">
        <f t="shared" si="6"/>
        <v>16612213</v>
      </c>
      <c r="Z59" s="68">
        <f>+IF(X59&lt;&gt;0,+(Y59/X59)*100,0)</f>
        <v>113.71803791940005</v>
      </c>
      <c r="AA59" s="65">
        <f>SUM(AA56:AA58)</f>
        <v>29216500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77663341</v>
      </c>
      <c r="G8" s="22">
        <v>6143846</v>
      </c>
      <c r="H8" s="22">
        <v>6474396</v>
      </c>
      <c r="I8" s="22">
        <v>5849441</v>
      </c>
      <c r="J8" s="22">
        <v>18467683</v>
      </c>
      <c r="K8" s="22">
        <v>5997261</v>
      </c>
      <c r="L8" s="22">
        <v>6198189</v>
      </c>
      <c r="M8" s="22">
        <v>6099299</v>
      </c>
      <c r="N8" s="22">
        <v>18294749</v>
      </c>
      <c r="O8" s="22"/>
      <c r="P8" s="22"/>
      <c r="Q8" s="22"/>
      <c r="R8" s="22"/>
      <c r="S8" s="22"/>
      <c r="T8" s="22"/>
      <c r="U8" s="22"/>
      <c r="V8" s="22"/>
      <c r="W8" s="22">
        <v>36762432</v>
      </c>
      <c r="X8" s="22">
        <v>38831664</v>
      </c>
      <c r="Y8" s="22">
        <v>-2069232</v>
      </c>
      <c r="Z8" s="23">
        <v>-5.3287234871006302</v>
      </c>
      <c r="AA8" s="20">
        <v>77663341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5031995</v>
      </c>
      <c r="G13" s="22">
        <v>671112</v>
      </c>
      <c r="H13" s="22">
        <v>690931</v>
      </c>
      <c r="I13" s="22">
        <v>560369</v>
      </c>
      <c r="J13" s="22">
        <v>1922412</v>
      </c>
      <c r="K13" s="22">
        <v>504703</v>
      </c>
      <c r="L13" s="22">
        <v>570329</v>
      </c>
      <c r="M13" s="22">
        <v>213035</v>
      </c>
      <c r="N13" s="22">
        <v>1288067</v>
      </c>
      <c r="O13" s="22"/>
      <c r="P13" s="22"/>
      <c r="Q13" s="22"/>
      <c r="R13" s="22"/>
      <c r="S13" s="22"/>
      <c r="T13" s="22"/>
      <c r="U13" s="22"/>
      <c r="V13" s="22"/>
      <c r="W13" s="22">
        <v>3210479</v>
      </c>
      <c r="X13" s="22">
        <v>2515992</v>
      </c>
      <c r="Y13" s="22">
        <v>694487</v>
      </c>
      <c r="Z13" s="23">
        <v>27.602909707185081</v>
      </c>
      <c r="AA13" s="20">
        <v>5031995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11344639</v>
      </c>
      <c r="Y25" s="22">
        <v>-2836159</v>
      </c>
      <c r="Z25" s="23">
        <v>-24.999993388947857</v>
      </c>
      <c r="AA25" s="20">
        <v>11344639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6030546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3015270</v>
      </c>
      <c r="Y28" s="22">
        <v>-3015270</v>
      </c>
      <c r="Z28" s="23">
        <v>-100</v>
      </c>
      <c r="AA28" s="20">
        <v>6030546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100070521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6501964</v>
      </c>
      <c r="L32" s="31">
        <f t="shared" si="0"/>
        <v>6768518</v>
      </c>
      <c r="M32" s="31">
        <f t="shared" si="0"/>
        <v>6312334</v>
      </c>
      <c r="N32" s="31">
        <f t="shared" si="0"/>
        <v>19582816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48481391</v>
      </c>
      <c r="X32" s="31">
        <f t="shared" si="0"/>
        <v>55707565</v>
      </c>
      <c r="Y32" s="31">
        <f t="shared" si="0"/>
        <v>-7226174</v>
      </c>
      <c r="Z32" s="32">
        <f>+IF(X32&lt;&gt;0,+(Y32/X32)*100,0)</f>
        <v>-12.971620640751395</v>
      </c>
      <c r="AA32" s="29">
        <f>SUM(AA6:AA31)</f>
        <v>100070521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>
        <v>119650</v>
      </c>
      <c r="L34" s="22">
        <v>115110</v>
      </c>
      <c r="M34" s="22">
        <v>164986</v>
      </c>
      <c r="N34" s="22">
        <v>399746</v>
      </c>
      <c r="O34" s="22"/>
      <c r="P34" s="22"/>
      <c r="Q34" s="22"/>
      <c r="R34" s="22"/>
      <c r="S34" s="22"/>
      <c r="T34" s="22"/>
      <c r="U34" s="22"/>
      <c r="V34" s="22"/>
      <c r="W34" s="22">
        <v>783427</v>
      </c>
      <c r="X34" s="22">
        <v>9472224</v>
      </c>
      <c r="Y34" s="22">
        <v>-8688797</v>
      </c>
      <c r="Z34" s="23">
        <v>-91.729217974574922</v>
      </c>
      <c r="AA34" s="20">
        <v>18944590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>
        <v>2809</v>
      </c>
      <c r="L37" s="22">
        <v>35650</v>
      </c>
      <c r="M37" s="22">
        <v>13826</v>
      </c>
      <c r="N37" s="22">
        <v>52285</v>
      </c>
      <c r="O37" s="22"/>
      <c r="P37" s="22"/>
      <c r="Q37" s="22"/>
      <c r="R37" s="22"/>
      <c r="S37" s="22"/>
      <c r="T37" s="22"/>
      <c r="U37" s="22"/>
      <c r="V37" s="22"/>
      <c r="W37" s="22">
        <v>71547</v>
      </c>
      <c r="X37" s="22">
        <v>466392</v>
      </c>
      <c r="Y37" s="22">
        <v>-394845</v>
      </c>
      <c r="Z37" s="23">
        <v>-84.659471002933145</v>
      </c>
      <c r="AA37" s="20">
        <v>932800</v>
      </c>
    </row>
    <row r="38" spans="1:27" ht="13.5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1642902</v>
      </c>
      <c r="Y38" s="22">
        <v>-1642902</v>
      </c>
      <c r="Z38" s="23">
        <v>-100</v>
      </c>
      <c r="AA38" s="20">
        <v>3285815</v>
      </c>
    </row>
    <row r="39" spans="1:27" ht="13.5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>
        <v>460079</v>
      </c>
      <c r="L39" s="22">
        <v>460079</v>
      </c>
      <c r="M39" s="22">
        <v>460079</v>
      </c>
      <c r="N39" s="22">
        <v>1380237</v>
      </c>
      <c r="O39" s="22"/>
      <c r="P39" s="22"/>
      <c r="Q39" s="22"/>
      <c r="R39" s="22"/>
      <c r="S39" s="22"/>
      <c r="T39" s="22"/>
      <c r="U39" s="22"/>
      <c r="V39" s="22"/>
      <c r="W39" s="22">
        <v>2760474</v>
      </c>
      <c r="X39" s="22">
        <v>2909064</v>
      </c>
      <c r="Y39" s="22">
        <v>-148590</v>
      </c>
      <c r="Z39" s="23">
        <v>-5.1078284974136006</v>
      </c>
      <c r="AA39" s="20">
        <v>5818210</v>
      </c>
    </row>
    <row r="40" spans="1:27" ht="13.5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>
        <v>1621</v>
      </c>
      <c r="L40" s="22">
        <v>1551</v>
      </c>
      <c r="M40" s="22">
        <v>730401</v>
      </c>
      <c r="N40" s="22">
        <v>733573</v>
      </c>
      <c r="O40" s="22"/>
      <c r="P40" s="22"/>
      <c r="Q40" s="22"/>
      <c r="R40" s="22"/>
      <c r="S40" s="22"/>
      <c r="T40" s="22"/>
      <c r="U40" s="22"/>
      <c r="V40" s="22"/>
      <c r="W40" s="22">
        <v>738730</v>
      </c>
      <c r="X40" s="22">
        <v>939870</v>
      </c>
      <c r="Y40" s="22">
        <v>-201140</v>
      </c>
      <c r="Z40" s="23">
        <v>-21.400832029961592</v>
      </c>
      <c r="AA40" s="20">
        <v>1879746</v>
      </c>
    </row>
    <row r="41" spans="1:27" ht="13.5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3761200</v>
      </c>
      <c r="G41" s="22"/>
      <c r="H41" s="22"/>
      <c r="I41" s="22"/>
      <c r="J41" s="22"/>
      <c r="K41" s="22">
        <v>172301</v>
      </c>
      <c r="L41" s="22">
        <v>197881</v>
      </c>
      <c r="M41" s="22">
        <v>45388</v>
      </c>
      <c r="N41" s="22">
        <v>415570</v>
      </c>
      <c r="O41" s="22"/>
      <c r="P41" s="22"/>
      <c r="Q41" s="22"/>
      <c r="R41" s="22"/>
      <c r="S41" s="22"/>
      <c r="T41" s="22"/>
      <c r="U41" s="22"/>
      <c r="V41" s="22"/>
      <c r="W41" s="22">
        <v>415570</v>
      </c>
      <c r="X41" s="22">
        <v>1880544</v>
      </c>
      <c r="Y41" s="22">
        <v>-1464974</v>
      </c>
      <c r="Z41" s="23">
        <v>-77.901607194513929</v>
      </c>
      <c r="AA41" s="20">
        <v>3761200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>
        <v>5511747</v>
      </c>
      <c r="L43" s="22">
        <v>5215</v>
      </c>
      <c r="M43" s="22">
        <v>11770</v>
      </c>
      <c r="N43" s="22">
        <v>5528732</v>
      </c>
      <c r="O43" s="22"/>
      <c r="P43" s="22"/>
      <c r="Q43" s="22"/>
      <c r="R43" s="22"/>
      <c r="S43" s="22"/>
      <c r="T43" s="22"/>
      <c r="U43" s="22"/>
      <c r="V43" s="22"/>
      <c r="W43" s="22">
        <v>13464832</v>
      </c>
      <c r="X43" s="22">
        <v>12499998</v>
      </c>
      <c r="Y43" s="22">
        <v>964834</v>
      </c>
      <c r="Z43" s="23">
        <v>7.7186732349877181</v>
      </c>
      <c r="AA43" s="20">
        <v>25000000</v>
      </c>
    </row>
    <row r="44" spans="1:27" ht="13.5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2630116</v>
      </c>
      <c r="G44" s="22"/>
      <c r="H44" s="22">
        <v>22020</v>
      </c>
      <c r="I44" s="22">
        <v>212364</v>
      </c>
      <c r="J44" s="22">
        <v>234384</v>
      </c>
      <c r="K44" s="22">
        <v>21036</v>
      </c>
      <c r="L44" s="22">
        <v>1500</v>
      </c>
      <c r="M44" s="22">
        <v>718900</v>
      </c>
      <c r="N44" s="22">
        <v>741436</v>
      </c>
      <c r="O44" s="22"/>
      <c r="P44" s="22"/>
      <c r="Q44" s="22"/>
      <c r="R44" s="22"/>
      <c r="S44" s="22"/>
      <c r="T44" s="22"/>
      <c r="U44" s="22"/>
      <c r="V44" s="22"/>
      <c r="W44" s="22">
        <v>975820</v>
      </c>
      <c r="X44" s="22">
        <v>1315026</v>
      </c>
      <c r="Y44" s="22">
        <v>-339206</v>
      </c>
      <c r="Z44" s="23">
        <v>-25.794623072091348</v>
      </c>
      <c r="AA44" s="20">
        <v>2630116</v>
      </c>
    </row>
    <row r="45" spans="1:27" ht="13.5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62252477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6289243</v>
      </c>
      <c r="L47" s="31">
        <f t="shared" si="1"/>
        <v>816986</v>
      </c>
      <c r="M47" s="31">
        <f t="shared" si="1"/>
        <v>2145350</v>
      </c>
      <c r="N47" s="31">
        <f t="shared" si="1"/>
        <v>9251579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19210400</v>
      </c>
      <c r="X47" s="31">
        <f t="shared" si="1"/>
        <v>31126020</v>
      </c>
      <c r="Y47" s="31">
        <f t="shared" si="1"/>
        <v>-11915620</v>
      </c>
      <c r="Z47" s="32">
        <f>+IF(X47&lt;&gt;0,+(Y47/X47)*100,0)</f>
        <v>-38.28186192773763</v>
      </c>
      <c r="AA47" s="29">
        <f>SUM(AA34:AA46)</f>
        <v>62252477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37818044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212721</v>
      </c>
      <c r="L48" s="41">
        <f t="shared" si="2"/>
        <v>5951532</v>
      </c>
      <c r="M48" s="41">
        <f t="shared" si="2"/>
        <v>4166984</v>
      </c>
      <c r="N48" s="41">
        <f t="shared" si="2"/>
        <v>10331237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29270991</v>
      </c>
      <c r="X48" s="41">
        <f t="shared" si="2"/>
        <v>24581545</v>
      </c>
      <c r="Y48" s="41">
        <f t="shared" si="2"/>
        <v>4689446</v>
      </c>
      <c r="Z48" s="42">
        <f>+IF(X48&lt;&gt;0,+(Y48/X48)*100,0)</f>
        <v>19.077100320586034</v>
      </c>
      <c r="AA48" s="39">
        <f>+AA32-AA47</f>
        <v>37818044</v>
      </c>
    </row>
    <row r="49" spans="1:27" ht="25.5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37818044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212721</v>
      </c>
      <c r="L51" s="50">
        <f t="shared" si="3"/>
        <v>5951532</v>
      </c>
      <c r="M51" s="50">
        <f t="shared" si="3"/>
        <v>4166984</v>
      </c>
      <c r="N51" s="50">
        <f t="shared" si="3"/>
        <v>10331237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29270991</v>
      </c>
      <c r="X51" s="50">
        <f t="shared" si="3"/>
        <v>24581545</v>
      </c>
      <c r="Y51" s="50">
        <f t="shared" si="3"/>
        <v>4689446</v>
      </c>
      <c r="Z51" s="51">
        <f>+IF(X51&lt;&gt;0,+(Y51/X51)*100,0)</f>
        <v>19.077100320586034</v>
      </c>
      <c r="AA51" s="48">
        <f>SUM(AA48:AA50)</f>
        <v>37818044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37818044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212721</v>
      </c>
      <c r="L53" s="56">
        <f t="shared" si="4"/>
        <v>5951532</v>
      </c>
      <c r="M53" s="56">
        <f t="shared" si="4"/>
        <v>4166984</v>
      </c>
      <c r="N53" s="56">
        <f t="shared" si="4"/>
        <v>10331237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29270991</v>
      </c>
      <c r="X53" s="56">
        <f t="shared" si="4"/>
        <v>24581545</v>
      </c>
      <c r="Y53" s="56">
        <f t="shared" si="4"/>
        <v>4689446</v>
      </c>
      <c r="Z53" s="57">
        <f>+IF(X53&lt;&gt;0,+(Y53/X53)*100,0)</f>
        <v>19.077100320586034</v>
      </c>
      <c r="AA53" s="54">
        <f>+AA51-AA52</f>
        <v>37818044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37818044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212721</v>
      </c>
      <c r="L56" s="50">
        <f t="shared" si="5"/>
        <v>5951532</v>
      </c>
      <c r="M56" s="50">
        <f t="shared" si="5"/>
        <v>4166984</v>
      </c>
      <c r="N56" s="50">
        <f t="shared" si="5"/>
        <v>10331237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29270991</v>
      </c>
      <c r="X56" s="50">
        <f t="shared" si="5"/>
        <v>24581545</v>
      </c>
      <c r="Y56" s="50">
        <f t="shared" si="5"/>
        <v>4689446</v>
      </c>
      <c r="Z56" s="51">
        <f>+IF(X56&lt;&gt;0,+(Y56/X56)*100,0)</f>
        <v>19.077100320586034</v>
      </c>
      <c r="AA56" s="48">
        <f>SUM(AA53:AA55)</f>
        <v>37818044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37818044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212721</v>
      </c>
      <c r="L59" s="67">
        <f t="shared" si="6"/>
        <v>5951532</v>
      </c>
      <c r="M59" s="67">
        <f t="shared" si="6"/>
        <v>4166984</v>
      </c>
      <c r="N59" s="67">
        <f t="shared" si="6"/>
        <v>10331237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29270991</v>
      </c>
      <c r="X59" s="67">
        <f t="shared" si="6"/>
        <v>24581545</v>
      </c>
      <c r="Y59" s="67">
        <f t="shared" si="6"/>
        <v>4689446</v>
      </c>
      <c r="Z59" s="68">
        <f>+IF(X59&lt;&gt;0,+(Y59/X59)*100,0)</f>
        <v>19.077100320586034</v>
      </c>
      <c r="AA59" s="65">
        <f>SUM(AA56:AA58)</f>
        <v>37818044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30864387</v>
      </c>
      <c r="G8" s="22">
        <v>11275593</v>
      </c>
      <c r="H8" s="22">
        <v>1512870</v>
      </c>
      <c r="I8" s="22">
        <v>1481549</v>
      </c>
      <c r="J8" s="22">
        <v>14270012</v>
      </c>
      <c r="K8" s="22">
        <v>1809803</v>
      </c>
      <c r="L8" s="22">
        <v>1628262</v>
      </c>
      <c r="M8" s="22">
        <v>1840044</v>
      </c>
      <c r="N8" s="22">
        <v>5278109</v>
      </c>
      <c r="O8" s="22"/>
      <c r="P8" s="22"/>
      <c r="Q8" s="22"/>
      <c r="R8" s="22"/>
      <c r="S8" s="22"/>
      <c r="T8" s="22"/>
      <c r="U8" s="22"/>
      <c r="V8" s="22"/>
      <c r="W8" s="22">
        <v>19548121</v>
      </c>
      <c r="X8" s="22">
        <v>19000854</v>
      </c>
      <c r="Y8" s="22">
        <v>547267</v>
      </c>
      <c r="Z8" s="23">
        <v>2.8802231731268497</v>
      </c>
      <c r="AA8" s="20">
        <v>30864387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29980</v>
      </c>
      <c r="G10" s="22">
        <v>24950</v>
      </c>
      <c r="H10" s="22">
        <v>624</v>
      </c>
      <c r="I10" s="22">
        <v>1247</v>
      </c>
      <c r="J10" s="22">
        <v>26821</v>
      </c>
      <c r="K10" s="22">
        <v>2495</v>
      </c>
      <c r="L10" s="22">
        <v>1871</v>
      </c>
      <c r="M10" s="22">
        <v>624</v>
      </c>
      <c r="N10" s="22">
        <v>4990</v>
      </c>
      <c r="O10" s="22"/>
      <c r="P10" s="22"/>
      <c r="Q10" s="22"/>
      <c r="R10" s="22"/>
      <c r="S10" s="22"/>
      <c r="T10" s="22"/>
      <c r="U10" s="22"/>
      <c r="V10" s="22"/>
      <c r="W10" s="22">
        <v>31811</v>
      </c>
      <c r="X10" s="22">
        <v>26063</v>
      </c>
      <c r="Y10" s="22">
        <v>5748</v>
      </c>
      <c r="Z10" s="23">
        <v>22.054253155814756</v>
      </c>
      <c r="AA10" s="20">
        <v>29980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>
        <v>563968</v>
      </c>
      <c r="L13" s="22">
        <v>560268</v>
      </c>
      <c r="M13" s="22">
        <v>564040</v>
      </c>
      <c r="N13" s="22">
        <v>1688276</v>
      </c>
      <c r="O13" s="22"/>
      <c r="P13" s="22"/>
      <c r="Q13" s="22"/>
      <c r="R13" s="22"/>
      <c r="S13" s="22"/>
      <c r="T13" s="22"/>
      <c r="U13" s="22"/>
      <c r="V13" s="22"/>
      <c r="W13" s="22">
        <v>3133578</v>
      </c>
      <c r="X13" s="22">
        <v>2608295</v>
      </c>
      <c r="Y13" s="22">
        <v>525283</v>
      </c>
      <c r="Z13" s="23">
        <v>20.138941339073995</v>
      </c>
      <c r="AA13" s="20">
        <v>3962120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/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161581</v>
      </c>
      <c r="X19" s="22"/>
      <c r="Y19" s="22">
        <v>161581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>
        <v>6580816</v>
      </c>
      <c r="N25" s="22">
        <v>6580816</v>
      </c>
      <c r="O25" s="22"/>
      <c r="P25" s="22"/>
      <c r="Q25" s="22"/>
      <c r="R25" s="22"/>
      <c r="S25" s="22"/>
      <c r="T25" s="22"/>
      <c r="U25" s="22"/>
      <c r="V25" s="22"/>
      <c r="W25" s="22">
        <v>15405553</v>
      </c>
      <c r="X25" s="22">
        <v>15603674</v>
      </c>
      <c r="Y25" s="22">
        <v>-198121</v>
      </c>
      <c r="Z25" s="23">
        <v>-1.2697073778906174</v>
      </c>
      <c r="AA25" s="20">
        <v>21179160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56035647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2376266</v>
      </c>
      <c r="L32" s="31">
        <f t="shared" si="0"/>
        <v>2190401</v>
      </c>
      <c r="M32" s="31">
        <f t="shared" si="0"/>
        <v>8985524</v>
      </c>
      <c r="N32" s="31">
        <f t="shared" si="0"/>
        <v>13552191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38280644</v>
      </c>
      <c r="X32" s="31">
        <f t="shared" si="0"/>
        <v>37238886</v>
      </c>
      <c r="Y32" s="31">
        <f t="shared" si="0"/>
        <v>1041758</v>
      </c>
      <c r="Z32" s="32">
        <f>+IF(X32&lt;&gt;0,+(Y32/X32)*100,0)</f>
        <v>2.79750044080266</v>
      </c>
      <c r="AA32" s="29">
        <f>SUM(AA6:AA31)</f>
        <v>56035647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21028996</v>
      </c>
      <c r="G34" s="22">
        <v>1722398</v>
      </c>
      <c r="H34" s="22">
        <v>1710526</v>
      </c>
      <c r="I34" s="22">
        <v>1849862</v>
      </c>
      <c r="J34" s="22">
        <v>5282786</v>
      </c>
      <c r="K34" s="22">
        <v>1852567</v>
      </c>
      <c r="L34" s="22">
        <v>2428422</v>
      </c>
      <c r="M34" s="22">
        <v>1825143</v>
      </c>
      <c r="N34" s="22">
        <v>6106132</v>
      </c>
      <c r="O34" s="22"/>
      <c r="P34" s="22"/>
      <c r="Q34" s="22"/>
      <c r="R34" s="22"/>
      <c r="S34" s="22"/>
      <c r="T34" s="22"/>
      <c r="U34" s="22"/>
      <c r="V34" s="22"/>
      <c r="W34" s="22">
        <v>11388918</v>
      </c>
      <c r="X34" s="22">
        <v>13548981</v>
      </c>
      <c r="Y34" s="22">
        <v>-2160063</v>
      </c>
      <c r="Z34" s="23">
        <v>-15.942623286577787</v>
      </c>
      <c r="AA34" s="20">
        <v>21028996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22393812</v>
      </c>
      <c r="G37" s="22"/>
      <c r="H37" s="22">
        <v>2531476</v>
      </c>
      <c r="I37" s="22">
        <v>2372947</v>
      </c>
      <c r="J37" s="22">
        <v>4904423</v>
      </c>
      <c r="K37" s="22">
        <v>395733</v>
      </c>
      <c r="L37" s="22">
        <v>405427</v>
      </c>
      <c r="M37" s="22">
        <v>1952714</v>
      </c>
      <c r="N37" s="22">
        <v>2753874</v>
      </c>
      <c r="O37" s="22"/>
      <c r="P37" s="22"/>
      <c r="Q37" s="22"/>
      <c r="R37" s="22"/>
      <c r="S37" s="22"/>
      <c r="T37" s="22"/>
      <c r="U37" s="22"/>
      <c r="V37" s="22"/>
      <c r="W37" s="22">
        <v>7658297</v>
      </c>
      <c r="X37" s="22">
        <v>8357346</v>
      </c>
      <c r="Y37" s="22">
        <v>-699049</v>
      </c>
      <c r="Z37" s="23">
        <v>-8.3644855675474012</v>
      </c>
      <c r="AA37" s="20">
        <v>22393812</v>
      </c>
    </row>
    <row r="38" spans="1:27" ht="13.5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3086439</v>
      </c>
      <c r="G38" s="22">
        <v>29311</v>
      </c>
      <c r="H38" s="22">
        <v>459204</v>
      </c>
      <c r="I38" s="22">
        <v>244258</v>
      </c>
      <c r="J38" s="22">
        <v>732773</v>
      </c>
      <c r="K38" s="22">
        <v>244258</v>
      </c>
      <c r="L38" s="22">
        <v>244258</v>
      </c>
      <c r="M38" s="22">
        <v>244258</v>
      </c>
      <c r="N38" s="22">
        <v>732774</v>
      </c>
      <c r="O38" s="22"/>
      <c r="P38" s="22"/>
      <c r="Q38" s="22"/>
      <c r="R38" s="22"/>
      <c r="S38" s="22"/>
      <c r="T38" s="22"/>
      <c r="U38" s="22"/>
      <c r="V38" s="22"/>
      <c r="W38" s="22">
        <v>1465547</v>
      </c>
      <c r="X38" s="22">
        <v>1465547</v>
      </c>
      <c r="Y38" s="22"/>
      <c r="Z38" s="23"/>
      <c r="AA38" s="20">
        <v>3086439</v>
      </c>
    </row>
    <row r="39" spans="1:27" ht="13.5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7118986</v>
      </c>
      <c r="G39" s="22">
        <v>593251</v>
      </c>
      <c r="H39" s="22">
        <v>593251</v>
      </c>
      <c r="I39" s="22">
        <v>593251</v>
      </c>
      <c r="J39" s="22">
        <v>1779753</v>
      </c>
      <c r="K39" s="22">
        <v>593251</v>
      </c>
      <c r="L39" s="22"/>
      <c r="M39" s="22">
        <v>1186502</v>
      </c>
      <c r="N39" s="22">
        <v>1779753</v>
      </c>
      <c r="O39" s="22"/>
      <c r="P39" s="22"/>
      <c r="Q39" s="22"/>
      <c r="R39" s="22"/>
      <c r="S39" s="22"/>
      <c r="T39" s="22"/>
      <c r="U39" s="22"/>
      <c r="V39" s="22"/>
      <c r="W39" s="22">
        <v>3559506</v>
      </c>
      <c r="X39" s="22">
        <v>3559506</v>
      </c>
      <c r="Y39" s="22"/>
      <c r="Z39" s="23"/>
      <c r="AA39" s="20">
        <v>7118986</v>
      </c>
    </row>
    <row r="40" spans="1:27" ht="13.5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7693092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>
        <v>527</v>
      </c>
      <c r="M40" s="22">
        <v>5049781</v>
      </c>
      <c r="N40" s="22">
        <v>5050308</v>
      </c>
      <c r="O40" s="22"/>
      <c r="P40" s="22"/>
      <c r="Q40" s="22"/>
      <c r="R40" s="22"/>
      <c r="S40" s="22"/>
      <c r="T40" s="22"/>
      <c r="U40" s="22"/>
      <c r="V40" s="22"/>
      <c r="W40" s="22">
        <v>5484452</v>
      </c>
      <c r="X40" s="22">
        <v>3557459</v>
      </c>
      <c r="Y40" s="22">
        <v>1926993</v>
      </c>
      <c r="Z40" s="23">
        <v>54.167679796169125</v>
      </c>
      <c r="AA40" s="20">
        <v>7693092</v>
      </c>
    </row>
    <row r="41" spans="1:27" ht="13.5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24970033</v>
      </c>
      <c r="G41" s="22"/>
      <c r="H41" s="22">
        <v>2014505</v>
      </c>
      <c r="I41" s="22">
        <v>3172625</v>
      </c>
      <c r="J41" s="22">
        <v>5187130</v>
      </c>
      <c r="K41" s="22">
        <v>264747</v>
      </c>
      <c r="L41" s="22">
        <v>222801</v>
      </c>
      <c r="M41" s="22">
        <v>254519</v>
      </c>
      <c r="N41" s="22">
        <v>742067</v>
      </c>
      <c r="O41" s="22"/>
      <c r="P41" s="22"/>
      <c r="Q41" s="22"/>
      <c r="R41" s="22"/>
      <c r="S41" s="22"/>
      <c r="T41" s="22"/>
      <c r="U41" s="22"/>
      <c r="V41" s="22"/>
      <c r="W41" s="22">
        <v>5929197</v>
      </c>
      <c r="X41" s="22">
        <v>10087197</v>
      </c>
      <c r="Y41" s="22">
        <v>-4158000</v>
      </c>
      <c r="Z41" s="23">
        <v>-41.220569004451882</v>
      </c>
      <c r="AA41" s="20">
        <v>24970033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77160</v>
      </c>
      <c r="Y43" s="22">
        <v>-77160</v>
      </c>
      <c r="Z43" s="23">
        <v>-100</v>
      </c>
      <c r="AA43" s="20">
        <v>154322</v>
      </c>
    </row>
    <row r="44" spans="1:27" ht="13.5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3229684</v>
      </c>
      <c r="G44" s="22">
        <v>750</v>
      </c>
      <c r="H44" s="22">
        <v>492310</v>
      </c>
      <c r="I44" s="22">
        <v>195020</v>
      </c>
      <c r="J44" s="22">
        <v>688080</v>
      </c>
      <c r="K44" s="22">
        <v>22364</v>
      </c>
      <c r="L44" s="22">
        <v>373572</v>
      </c>
      <c r="M44" s="22">
        <v>1134036</v>
      </c>
      <c r="N44" s="22">
        <v>1529972</v>
      </c>
      <c r="O44" s="22"/>
      <c r="P44" s="22"/>
      <c r="Q44" s="22"/>
      <c r="R44" s="22"/>
      <c r="S44" s="22"/>
      <c r="T44" s="22"/>
      <c r="U44" s="22"/>
      <c r="V44" s="22"/>
      <c r="W44" s="22">
        <v>2218052</v>
      </c>
      <c r="X44" s="22">
        <v>1173353</v>
      </c>
      <c r="Y44" s="22">
        <v>1044699</v>
      </c>
      <c r="Z44" s="23">
        <v>89.035354236960231</v>
      </c>
      <c r="AA44" s="20">
        <v>3229684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89675364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3372920</v>
      </c>
      <c r="L47" s="31">
        <f t="shared" si="1"/>
        <v>3675007</v>
      </c>
      <c r="M47" s="31">
        <f t="shared" si="1"/>
        <v>11646953</v>
      </c>
      <c r="N47" s="31">
        <f t="shared" si="1"/>
        <v>18694880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37703969</v>
      </c>
      <c r="X47" s="31">
        <f t="shared" si="1"/>
        <v>41826549</v>
      </c>
      <c r="Y47" s="31">
        <f t="shared" si="1"/>
        <v>-4122580</v>
      </c>
      <c r="Z47" s="32">
        <f>+IF(X47&lt;&gt;0,+(Y47/X47)*100,0)</f>
        <v>-9.8563713683383245</v>
      </c>
      <c r="AA47" s="29">
        <f>SUM(AA34:AA46)</f>
        <v>89675364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-33639717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-996654</v>
      </c>
      <c r="L48" s="41">
        <f t="shared" si="2"/>
        <v>-1484606</v>
      </c>
      <c r="M48" s="41">
        <f t="shared" si="2"/>
        <v>-2661429</v>
      </c>
      <c r="N48" s="41">
        <f t="shared" si="2"/>
        <v>-5142689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576675</v>
      </c>
      <c r="X48" s="41">
        <f t="shared" si="2"/>
        <v>-4587663</v>
      </c>
      <c r="Y48" s="41">
        <f t="shared" si="2"/>
        <v>5164338</v>
      </c>
      <c r="Z48" s="42">
        <f>+IF(X48&lt;&gt;0,+(Y48/X48)*100,0)</f>
        <v>-112.57012557373984</v>
      </c>
      <c r="AA48" s="39">
        <f>+AA32-AA47</f>
        <v>-33639717</v>
      </c>
    </row>
    <row r="49" spans="1:27" ht="25.5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24136609</v>
      </c>
      <c r="G49" s="22"/>
      <c r="H49" s="22">
        <v>3071010</v>
      </c>
      <c r="I49" s="22">
        <v>1235872</v>
      </c>
      <c r="J49" s="22">
        <v>4306882</v>
      </c>
      <c r="K49" s="22">
        <v>659235</v>
      </c>
      <c r="L49" s="22"/>
      <c r="M49" s="22">
        <v>574801</v>
      </c>
      <c r="N49" s="22">
        <v>1234036</v>
      </c>
      <c r="O49" s="22"/>
      <c r="P49" s="22"/>
      <c r="Q49" s="22"/>
      <c r="R49" s="22"/>
      <c r="S49" s="22"/>
      <c r="T49" s="22"/>
      <c r="U49" s="22"/>
      <c r="V49" s="22"/>
      <c r="W49" s="22">
        <v>5540918</v>
      </c>
      <c r="X49" s="22">
        <v>4850968</v>
      </c>
      <c r="Y49" s="22">
        <v>689950</v>
      </c>
      <c r="Z49" s="23">
        <v>14.222934474109087</v>
      </c>
      <c r="AA49" s="20">
        <v>24136609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-9503108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-337419</v>
      </c>
      <c r="L51" s="50">
        <f t="shared" si="3"/>
        <v>-1484606</v>
      </c>
      <c r="M51" s="50">
        <f t="shared" si="3"/>
        <v>-2086628</v>
      </c>
      <c r="N51" s="50">
        <f t="shared" si="3"/>
        <v>-3908653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6117593</v>
      </c>
      <c r="X51" s="50">
        <f t="shared" si="3"/>
        <v>263305</v>
      </c>
      <c r="Y51" s="50">
        <f t="shared" si="3"/>
        <v>5854288</v>
      </c>
      <c r="Z51" s="51">
        <f>+IF(X51&lt;&gt;0,+(Y51/X51)*100,0)</f>
        <v>2223.3865669090978</v>
      </c>
      <c r="AA51" s="48">
        <f>SUM(AA48:AA50)</f>
        <v>-9503108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-9503108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-337419</v>
      </c>
      <c r="L53" s="56">
        <f t="shared" si="4"/>
        <v>-1484606</v>
      </c>
      <c r="M53" s="56">
        <f t="shared" si="4"/>
        <v>-2086628</v>
      </c>
      <c r="N53" s="56">
        <f t="shared" si="4"/>
        <v>-3908653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6117593</v>
      </c>
      <c r="X53" s="56">
        <f t="shared" si="4"/>
        <v>263305</v>
      </c>
      <c r="Y53" s="56">
        <f t="shared" si="4"/>
        <v>5854288</v>
      </c>
      <c r="Z53" s="57">
        <f>+IF(X53&lt;&gt;0,+(Y53/X53)*100,0)</f>
        <v>2223.3865669090978</v>
      </c>
      <c r="AA53" s="54">
        <f>+AA51-AA52</f>
        <v>-9503108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-9503108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-337419</v>
      </c>
      <c r="L56" s="50">
        <f t="shared" si="5"/>
        <v>-1484606</v>
      </c>
      <c r="M56" s="50">
        <f t="shared" si="5"/>
        <v>-2086628</v>
      </c>
      <c r="N56" s="50">
        <f t="shared" si="5"/>
        <v>-3908653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6117593</v>
      </c>
      <c r="X56" s="50">
        <f t="shared" si="5"/>
        <v>263305</v>
      </c>
      <c r="Y56" s="50">
        <f t="shared" si="5"/>
        <v>5854288</v>
      </c>
      <c r="Z56" s="51">
        <f>+IF(X56&lt;&gt;0,+(Y56/X56)*100,0)</f>
        <v>2223.3865669090978</v>
      </c>
      <c r="AA56" s="48">
        <f>SUM(AA53:AA55)</f>
        <v>-9503108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-9503108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-337419</v>
      </c>
      <c r="L59" s="67">
        <f t="shared" si="6"/>
        <v>-1484606</v>
      </c>
      <c r="M59" s="67">
        <f t="shared" si="6"/>
        <v>-2086628</v>
      </c>
      <c r="N59" s="67">
        <f t="shared" si="6"/>
        <v>-3908653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6117593</v>
      </c>
      <c r="X59" s="67">
        <f t="shared" si="6"/>
        <v>263305</v>
      </c>
      <c r="Y59" s="67">
        <f t="shared" si="6"/>
        <v>5854288</v>
      </c>
      <c r="Z59" s="68">
        <f>+IF(X59&lt;&gt;0,+(Y59/X59)*100,0)</f>
        <v>2223.3865669090978</v>
      </c>
      <c r="AA59" s="65">
        <f>SUM(AA56:AA58)</f>
        <v>-9503108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2200225</v>
      </c>
      <c r="G8" s="22">
        <v>251345</v>
      </c>
      <c r="H8" s="22">
        <v>239102</v>
      </c>
      <c r="I8" s="22">
        <v>262150</v>
      </c>
      <c r="J8" s="22">
        <v>752597</v>
      </c>
      <c r="K8" s="22">
        <v>252397</v>
      </c>
      <c r="L8" s="22">
        <v>238094</v>
      </c>
      <c r="M8" s="22">
        <v>234795</v>
      </c>
      <c r="N8" s="22">
        <v>725286</v>
      </c>
      <c r="O8" s="22"/>
      <c r="P8" s="22"/>
      <c r="Q8" s="22"/>
      <c r="R8" s="22"/>
      <c r="S8" s="22"/>
      <c r="T8" s="22"/>
      <c r="U8" s="22"/>
      <c r="V8" s="22"/>
      <c r="W8" s="22">
        <v>1477883</v>
      </c>
      <c r="X8" s="22">
        <v>1100112</v>
      </c>
      <c r="Y8" s="22">
        <v>377771</v>
      </c>
      <c r="Z8" s="23">
        <v>34.339321814506157</v>
      </c>
      <c r="AA8" s="20">
        <v>2200225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718644</v>
      </c>
      <c r="Y25" s="22">
        <v>-718644</v>
      </c>
      <c r="Z25" s="23">
        <v>-100</v>
      </c>
      <c r="AA25" s="20">
        <v>1437287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3637512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252397</v>
      </c>
      <c r="L32" s="31">
        <f t="shared" si="0"/>
        <v>238094</v>
      </c>
      <c r="M32" s="31">
        <f t="shared" si="0"/>
        <v>234795</v>
      </c>
      <c r="N32" s="31">
        <f t="shared" si="0"/>
        <v>725286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1477883</v>
      </c>
      <c r="X32" s="31">
        <f t="shared" si="0"/>
        <v>1818756</v>
      </c>
      <c r="Y32" s="31">
        <f t="shared" si="0"/>
        <v>-340873</v>
      </c>
      <c r="Z32" s="32">
        <f>+IF(X32&lt;&gt;0,+(Y32/X32)*100,0)</f>
        <v>-18.742096246005509</v>
      </c>
      <c r="AA32" s="29">
        <f>SUM(AA6:AA31)</f>
        <v>3637512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1024287</v>
      </c>
      <c r="D34" s="20"/>
      <c r="E34" s="21">
        <v>1191528</v>
      </c>
      <c r="F34" s="22">
        <v>1191528</v>
      </c>
      <c r="G34" s="22">
        <v>80700</v>
      </c>
      <c r="H34" s="22">
        <v>84445</v>
      </c>
      <c r="I34" s="22">
        <v>86286</v>
      </c>
      <c r="J34" s="22">
        <v>251431</v>
      </c>
      <c r="K34" s="22">
        <v>79863</v>
      </c>
      <c r="L34" s="22">
        <v>167981</v>
      </c>
      <c r="M34" s="22">
        <v>92778</v>
      </c>
      <c r="N34" s="22">
        <v>340622</v>
      </c>
      <c r="O34" s="22"/>
      <c r="P34" s="22"/>
      <c r="Q34" s="22"/>
      <c r="R34" s="22"/>
      <c r="S34" s="22"/>
      <c r="T34" s="22"/>
      <c r="U34" s="22"/>
      <c r="V34" s="22"/>
      <c r="W34" s="22">
        <v>592053</v>
      </c>
      <c r="X34" s="22">
        <v>595764</v>
      </c>
      <c r="Y34" s="22">
        <v>-3711</v>
      </c>
      <c r="Z34" s="23">
        <v>-0.62289765746167947</v>
      </c>
      <c r="AA34" s="20">
        <v>1191528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73573</v>
      </c>
      <c r="D37" s="20"/>
      <c r="E37" s="21">
        <v>205272</v>
      </c>
      <c r="F37" s="22">
        <v>205272</v>
      </c>
      <c r="G37" s="22"/>
      <c r="H37" s="22">
        <v>11865</v>
      </c>
      <c r="I37" s="22">
        <v>8562</v>
      </c>
      <c r="J37" s="22">
        <v>20427</v>
      </c>
      <c r="K37" s="22">
        <v>12356</v>
      </c>
      <c r="L37" s="22">
        <v>12856</v>
      </c>
      <c r="M37" s="22">
        <v>19756</v>
      </c>
      <c r="N37" s="22">
        <v>44968</v>
      </c>
      <c r="O37" s="22"/>
      <c r="P37" s="22"/>
      <c r="Q37" s="22"/>
      <c r="R37" s="22"/>
      <c r="S37" s="22"/>
      <c r="T37" s="22"/>
      <c r="U37" s="22"/>
      <c r="V37" s="22"/>
      <c r="W37" s="22">
        <v>65395</v>
      </c>
      <c r="X37" s="22">
        <v>102636</v>
      </c>
      <c r="Y37" s="22">
        <v>-37241</v>
      </c>
      <c r="Z37" s="23">
        <v>-36.284539537784013</v>
      </c>
      <c r="AA37" s="20">
        <v>205272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1106088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>
        <v>97059</v>
      </c>
      <c r="L39" s="22">
        <v>97059</v>
      </c>
      <c r="M39" s="22">
        <v>97059</v>
      </c>
      <c r="N39" s="22">
        <v>291177</v>
      </c>
      <c r="O39" s="22"/>
      <c r="P39" s="22"/>
      <c r="Q39" s="22"/>
      <c r="R39" s="22"/>
      <c r="S39" s="22"/>
      <c r="T39" s="22"/>
      <c r="U39" s="22"/>
      <c r="V39" s="22"/>
      <c r="W39" s="22">
        <v>582354</v>
      </c>
      <c r="X39" s="22">
        <v>582354</v>
      </c>
      <c r="Y39" s="22"/>
      <c r="Z39" s="23"/>
      <c r="AA39" s="20">
        <v>1164708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266829</v>
      </c>
      <c r="D41" s="20"/>
      <c r="E41" s="21">
        <v>224904</v>
      </c>
      <c r="F41" s="22">
        <v>224904</v>
      </c>
      <c r="G41" s="22"/>
      <c r="H41" s="22">
        <v>825</v>
      </c>
      <c r="I41" s="22">
        <v>5647</v>
      </c>
      <c r="J41" s="22">
        <v>6472</v>
      </c>
      <c r="K41" s="22">
        <v>1837</v>
      </c>
      <c r="L41" s="22">
        <v>5577</v>
      </c>
      <c r="M41" s="22">
        <v>5637</v>
      </c>
      <c r="N41" s="22">
        <v>13051</v>
      </c>
      <c r="O41" s="22"/>
      <c r="P41" s="22"/>
      <c r="Q41" s="22"/>
      <c r="R41" s="22"/>
      <c r="S41" s="22"/>
      <c r="T41" s="22"/>
      <c r="U41" s="22"/>
      <c r="V41" s="22"/>
      <c r="W41" s="22">
        <v>19523</v>
      </c>
      <c r="X41" s="22">
        <v>112452</v>
      </c>
      <c r="Y41" s="22">
        <v>-92929</v>
      </c>
      <c r="Z41" s="23">
        <v>-82.638814783196395</v>
      </c>
      <c r="AA41" s="20">
        <v>224904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449664</v>
      </c>
      <c r="F43" s="22">
        <v>449664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224832</v>
      </c>
      <c r="Y43" s="22">
        <v>-224832</v>
      </c>
      <c r="Z43" s="23">
        <v>-100</v>
      </c>
      <c r="AA43" s="20">
        <v>449664</v>
      </c>
    </row>
    <row r="44" spans="1:27" ht="13.5" x14ac:dyDescent="0.25">
      <c r="A44" s="19" t="s">
        <v>69</v>
      </c>
      <c r="B44" s="15" t="s">
        <v>32</v>
      </c>
      <c r="C44" s="20">
        <v>94455</v>
      </c>
      <c r="D44" s="20"/>
      <c r="E44" s="21">
        <v>141744</v>
      </c>
      <c r="F44" s="22">
        <v>141744</v>
      </c>
      <c r="G44" s="22">
        <v>878</v>
      </c>
      <c r="H44" s="22">
        <v>11806</v>
      </c>
      <c r="I44" s="22">
        <v>9443</v>
      </c>
      <c r="J44" s="22">
        <v>22127</v>
      </c>
      <c r="K44" s="22">
        <v>19556</v>
      </c>
      <c r="L44" s="22">
        <v>11061</v>
      </c>
      <c r="M44" s="22">
        <v>10575</v>
      </c>
      <c r="N44" s="22">
        <v>41192</v>
      </c>
      <c r="O44" s="22"/>
      <c r="P44" s="22"/>
      <c r="Q44" s="22"/>
      <c r="R44" s="22"/>
      <c r="S44" s="22"/>
      <c r="T44" s="22"/>
      <c r="U44" s="22"/>
      <c r="V44" s="22"/>
      <c r="W44" s="22">
        <v>63319</v>
      </c>
      <c r="X44" s="22">
        <v>70872</v>
      </c>
      <c r="Y44" s="22">
        <v>-7553</v>
      </c>
      <c r="Z44" s="23">
        <v>-10.657241223614404</v>
      </c>
      <c r="AA44" s="20">
        <v>141744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2565232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3377820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210671</v>
      </c>
      <c r="L47" s="31">
        <f t="shared" si="1"/>
        <v>294534</v>
      </c>
      <c r="M47" s="31">
        <f t="shared" si="1"/>
        <v>225805</v>
      </c>
      <c r="N47" s="31">
        <f t="shared" si="1"/>
        <v>731010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1322644</v>
      </c>
      <c r="X47" s="31">
        <f t="shared" si="1"/>
        <v>1688910</v>
      </c>
      <c r="Y47" s="31">
        <f t="shared" si="1"/>
        <v>-366266</v>
      </c>
      <c r="Z47" s="32">
        <f>+IF(X47&lt;&gt;0,+(Y47/X47)*100,0)</f>
        <v>-21.686531549934575</v>
      </c>
      <c r="AA47" s="29">
        <f>SUM(AA34:AA46)</f>
        <v>3377820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185911</v>
      </c>
      <c r="D48" s="39">
        <f t="shared" si="2"/>
        <v>0</v>
      </c>
      <c r="E48" s="40">
        <f t="shared" si="2"/>
        <v>259692</v>
      </c>
      <c r="F48" s="41">
        <f t="shared" si="2"/>
        <v>259692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41726</v>
      </c>
      <c r="L48" s="41">
        <f t="shared" si="2"/>
        <v>-56440</v>
      </c>
      <c r="M48" s="41">
        <f t="shared" si="2"/>
        <v>8990</v>
      </c>
      <c r="N48" s="41">
        <f t="shared" si="2"/>
        <v>-5724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155239</v>
      </c>
      <c r="X48" s="41">
        <f t="shared" si="2"/>
        <v>129846</v>
      </c>
      <c r="Y48" s="41">
        <f t="shared" si="2"/>
        <v>25393</v>
      </c>
      <c r="Z48" s="42">
        <f>+IF(X48&lt;&gt;0,+(Y48/X48)*100,0)</f>
        <v>19.556243550051601</v>
      </c>
      <c r="AA48" s="39">
        <f>+AA32-AA47</f>
        <v>259692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185911</v>
      </c>
      <c r="D51" s="48">
        <f t="shared" si="3"/>
        <v>0</v>
      </c>
      <c r="E51" s="49">
        <f t="shared" si="3"/>
        <v>259692</v>
      </c>
      <c r="F51" s="50">
        <f t="shared" si="3"/>
        <v>259692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41726</v>
      </c>
      <c r="L51" s="50">
        <f t="shared" si="3"/>
        <v>-56440</v>
      </c>
      <c r="M51" s="50">
        <f t="shared" si="3"/>
        <v>8990</v>
      </c>
      <c r="N51" s="50">
        <f t="shared" si="3"/>
        <v>-5724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155239</v>
      </c>
      <c r="X51" s="50">
        <f t="shared" si="3"/>
        <v>129846</v>
      </c>
      <c r="Y51" s="50">
        <f t="shared" si="3"/>
        <v>25393</v>
      </c>
      <c r="Z51" s="51">
        <f>+IF(X51&lt;&gt;0,+(Y51/X51)*100,0)</f>
        <v>19.556243550051601</v>
      </c>
      <c r="AA51" s="48">
        <f>SUM(AA48:AA50)</f>
        <v>259692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185911</v>
      </c>
      <c r="D53" s="54">
        <f>+D51-D52</f>
        <v>0</v>
      </c>
      <c r="E53" s="55">
        <f t="shared" si="4"/>
        <v>259692</v>
      </c>
      <c r="F53" s="56">
        <f t="shared" si="4"/>
        <v>259692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41726</v>
      </c>
      <c r="L53" s="56">
        <f t="shared" si="4"/>
        <v>-56440</v>
      </c>
      <c r="M53" s="56">
        <f t="shared" si="4"/>
        <v>8990</v>
      </c>
      <c r="N53" s="56">
        <f t="shared" si="4"/>
        <v>-5724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155239</v>
      </c>
      <c r="X53" s="56">
        <f t="shared" si="4"/>
        <v>129846</v>
      </c>
      <c r="Y53" s="56">
        <f t="shared" si="4"/>
        <v>25393</v>
      </c>
      <c r="Z53" s="57">
        <f>+IF(X53&lt;&gt;0,+(Y53/X53)*100,0)</f>
        <v>19.556243550051601</v>
      </c>
      <c r="AA53" s="54">
        <f>+AA51-AA52</f>
        <v>259692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185911</v>
      </c>
      <c r="D56" s="48">
        <f>SUM(D53:D55)</f>
        <v>0</v>
      </c>
      <c r="E56" s="49">
        <f t="shared" si="5"/>
        <v>259692</v>
      </c>
      <c r="F56" s="50">
        <f t="shared" si="5"/>
        <v>259692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41726</v>
      </c>
      <c r="L56" s="50">
        <f t="shared" si="5"/>
        <v>-56440</v>
      </c>
      <c r="M56" s="50">
        <f t="shared" si="5"/>
        <v>8990</v>
      </c>
      <c r="N56" s="50">
        <f t="shared" si="5"/>
        <v>-5724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155239</v>
      </c>
      <c r="X56" s="50">
        <f t="shared" si="5"/>
        <v>129846</v>
      </c>
      <c r="Y56" s="50">
        <f t="shared" si="5"/>
        <v>25393</v>
      </c>
      <c r="Z56" s="51">
        <f>+IF(X56&lt;&gt;0,+(Y56/X56)*100,0)</f>
        <v>19.556243550051601</v>
      </c>
      <c r="AA56" s="48">
        <f>SUM(AA53:AA55)</f>
        <v>259692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185911</v>
      </c>
      <c r="D59" s="65">
        <f>SUM(D56:D58)</f>
        <v>0</v>
      </c>
      <c r="E59" s="66">
        <f t="shared" si="6"/>
        <v>259692</v>
      </c>
      <c r="F59" s="67">
        <f t="shared" si="6"/>
        <v>259692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41726</v>
      </c>
      <c r="L59" s="67">
        <f t="shared" si="6"/>
        <v>-56440</v>
      </c>
      <c r="M59" s="67">
        <f t="shared" si="6"/>
        <v>8990</v>
      </c>
      <c r="N59" s="67">
        <f t="shared" si="6"/>
        <v>-5724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155239</v>
      </c>
      <c r="X59" s="67">
        <f t="shared" si="6"/>
        <v>129846</v>
      </c>
      <c r="Y59" s="67">
        <f t="shared" si="6"/>
        <v>25393</v>
      </c>
      <c r="Z59" s="68">
        <f>+IF(X59&lt;&gt;0,+(Y59/X59)*100,0)</f>
        <v>19.556243550051601</v>
      </c>
      <c r="AA59" s="65">
        <f>SUM(AA56:AA58)</f>
        <v>259692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6846582</v>
      </c>
      <c r="G8" s="22">
        <v>583842</v>
      </c>
      <c r="H8" s="22">
        <v>559792</v>
      </c>
      <c r="I8" s="22">
        <v>558611</v>
      </c>
      <c r="J8" s="22">
        <v>1702245</v>
      </c>
      <c r="K8" s="22">
        <v>545791</v>
      </c>
      <c r="L8" s="22">
        <v>561278</v>
      </c>
      <c r="M8" s="22">
        <v>555144</v>
      </c>
      <c r="N8" s="22">
        <v>1662213</v>
      </c>
      <c r="O8" s="22"/>
      <c r="P8" s="22"/>
      <c r="Q8" s="22"/>
      <c r="R8" s="22"/>
      <c r="S8" s="22"/>
      <c r="T8" s="22"/>
      <c r="U8" s="22"/>
      <c r="V8" s="22"/>
      <c r="W8" s="22">
        <v>3364458</v>
      </c>
      <c r="X8" s="22">
        <v>3423294</v>
      </c>
      <c r="Y8" s="22">
        <v>-58836</v>
      </c>
      <c r="Z8" s="23">
        <v>-1.7186955020515329</v>
      </c>
      <c r="AA8" s="20">
        <v>6846582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335677</v>
      </c>
      <c r="D13" s="20"/>
      <c r="E13" s="21">
        <v>492485</v>
      </c>
      <c r="F13" s="22">
        <v>492485</v>
      </c>
      <c r="G13" s="22">
        <v>32419</v>
      </c>
      <c r="H13" s="22">
        <v>33028</v>
      </c>
      <c r="I13" s="22">
        <v>31000</v>
      </c>
      <c r="J13" s="22">
        <v>96447</v>
      </c>
      <c r="K13" s="22">
        <v>34768</v>
      </c>
      <c r="L13" s="22">
        <v>34861</v>
      </c>
      <c r="M13" s="22">
        <v>36359</v>
      </c>
      <c r="N13" s="22">
        <v>105988</v>
      </c>
      <c r="O13" s="22"/>
      <c r="P13" s="22"/>
      <c r="Q13" s="22"/>
      <c r="R13" s="22"/>
      <c r="S13" s="22"/>
      <c r="T13" s="22"/>
      <c r="U13" s="22"/>
      <c r="V13" s="22"/>
      <c r="W13" s="22">
        <v>202435</v>
      </c>
      <c r="X13" s="22">
        <v>246245</v>
      </c>
      <c r="Y13" s="22">
        <v>-43810</v>
      </c>
      <c r="Z13" s="23">
        <v>-17.791224187293142</v>
      </c>
      <c r="AA13" s="20">
        <v>492485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6233822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7339067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580559</v>
      </c>
      <c r="L32" s="31">
        <f t="shared" si="0"/>
        <v>596139</v>
      </c>
      <c r="M32" s="31">
        <f t="shared" si="0"/>
        <v>591503</v>
      </c>
      <c r="N32" s="31">
        <f t="shared" si="0"/>
        <v>1768201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3566893</v>
      </c>
      <c r="X32" s="31">
        <f t="shared" si="0"/>
        <v>3669539</v>
      </c>
      <c r="Y32" s="31">
        <f t="shared" si="0"/>
        <v>-102646</v>
      </c>
      <c r="Z32" s="32">
        <f>+IF(X32&lt;&gt;0,+(Y32/X32)*100,0)</f>
        <v>-2.7972451035402539</v>
      </c>
      <c r="AA32" s="29">
        <f>SUM(AA6:AA31)</f>
        <v>7339067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1075046</v>
      </c>
      <c r="D34" s="20"/>
      <c r="E34" s="21">
        <v>1469571</v>
      </c>
      <c r="F34" s="22">
        <v>1469571</v>
      </c>
      <c r="G34" s="22">
        <v>88388</v>
      </c>
      <c r="H34" s="22">
        <v>90740</v>
      </c>
      <c r="I34" s="22">
        <v>85625</v>
      </c>
      <c r="J34" s="22">
        <v>264753</v>
      </c>
      <c r="K34" s="22">
        <v>90442</v>
      </c>
      <c r="L34" s="22">
        <v>90137</v>
      </c>
      <c r="M34" s="22">
        <v>85011</v>
      </c>
      <c r="N34" s="22">
        <v>265590</v>
      </c>
      <c r="O34" s="22"/>
      <c r="P34" s="22"/>
      <c r="Q34" s="22"/>
      <c r="R34" s="22"/>
      <c r="S34" s="22"/>
      <c r="T34" s="22"/>
      <c r="U34" s="22"/>
      <c r="V34" s="22"/>
      <c r="W34" s="22">
        <v>530343</v>
      </c>
      <c r="X34" s="22">
        <v>734781</v>
      </c>
      <c r="Y34" s="22">
        <v>-204438</v>
      </c>
      <c r="Z34" s="23">
        <v>-27.82298399114838</v>
      </c>
      <c r="AA34" s="20">
        <v>1469571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10813</v>
      </c>
      <c r="D37" s="20"/>
      <c r="E37" s="21">
        <v>15000</v>
      </c>
      <c r="F37" s="22">
        <v>15000</v>
      </c>
      <c r="G37" s="22"/>
      <c r="H37" s="22"/>
      <c r="I37" s="22">
        <v>3229</v>
      </c>
      <c r="J37" s="22">
        <v>3229</v>
      </c>
      <c r="K37" s="22">
        <v>1670</v>
      </c>
      <c r="L37" s="22"/>
      <c r="M37" s="22"/>
      <c r="N37" s="22">
        <v>1670</v>
      </c>
      <c r="O37" s="22"/>
      <c r="P37" s="22"/>
      <c r="Q37" s="22"/>
      <c r="R37" s="22"/>
      <c r="S37" s="22"/>
      <c r="T37" s="22"/>
      <c r="U37" s="22"/>
      <c r="V37" s="22"/>
      <c r="W37" s="22">
        <v>4899</v>
      </c>
      <c r="X37" s="22">
        <v>7500</v>
      </c>
      <c r="Y37" s="22">
        <v>-2601</v>
      </c>
      <c r="Z37" s="23">
        <v>-34.68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>
        <v>-1369541</v>
      </c>
      <c r="D38" s="20"/>
      <c r="E38" s="21">
        <v>1005254</v>
      </c>
      <c r="F38" s="22">
        <v>1005254</v>
      </c>
      <c r="G38" s="22">
        <v>83771</v>
      </c>
      <c r="H38" s="22">
        <v>83771</v>
      </c>
      <c r="I38" s="22">
        <v>83771</v>
      </c>
      <c r="J38" s="22">
        <v>251313</v>
      </c>
      <c r="K38" s="22">
        <v>83771</v>
      </c>
      <c r="L38" s="22">
        <v>83771</v>
      </c>
      <c r="M38" s="22">
        <v>83771</v>
      </c>
      <c r="N38" s="22">
        <v>251313</v>
      </c>
      <c r="O38" s="22"/>
      <c r="P38" s="22"/>
      <c r="Q38" s="22"/>
      <c r="R38" s="22"/>
      <c r="S38" s="22"/>
      <c r="T38" s="22"/>
      <c r="U38" s="22"/>
      <c r="V38" s="22"/>
      <c r="W38" s="22">
        <v>502626</v>
      </c>
      <c r="X38" s="22">
        <v>502628</v>
      </c>
      <c r="Y38" s="22">
        <v>-2</v>
      </c>
      <c r="Z38" s="23"/>
      <c r="AA38" s="20">
        <v>1005254</v>
      </c>
    </row>
    <row r="39" spans="1:27" ht="13.5" x14ac:dyDescent="0.25">
      <c r="A39" s="19" t="s">
        <v>65</v>
      </c>
      <c r="B39" s="15" t="s">
        <v>32</v>
      </c>
      <c r="C39" s="20">
        <v>1525635</v>
      </c>
      <c r="D39" s="20"/>
      <c r="E39" s="21">
        <v>1467134</v>
      </c>
      <c r="F39" s="22">
        <v>1467134</v>
      </c>
      <c r="G39" s="22">
        <v>122259</v>
      </c>
      <c r="H39" s="22">
        <v>122259</v>
      </c>
      <c r="I39" s="22">
        <v>122259</v>
      </c>
      <c r="J39" s="22">
        <v>366777</v>
      </c>
      <c r="K39" s="22">
        <v>122260</v>
      </c>
      <c r="L39" s="22">
        <v>122260</v>
      </c>
      <c r="M39" s="22">
        <v>122260</v>
      </c>
      <c r="N39" s="22">
        <v>366780</v>
      </c>
      <c r="O39" s="22"/>
      <c r="P39" s="22"/>
      <c r="Q39" s="22"/>
      <c r="R39" s="22"/>
      <c r="S39" s="22"/>
      <c r="T39" s="22"/>
      <c r="U39" s="22"/>
      <c r="V39" s="22"/>
      <c r="W39" s="22">
        <v>733557</v>
      </c>
      <c r="X39" s="22">
        <v>733574</v>
      </c>
      <c r="Y39" s="22">
        <v>-17</v>
      </c>
      <c r="Z39" s="23"/>
      <c r="AA39" s="20">
        <v>1467134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136387</v>
      </c>
      <c r="D41" s="20"/>
      <c r="E41" s="21">
        <v>209400</v>
      </c>
      <c r="F41" s="22">
        <v>209400</v>
      </c>
      <c r="G41" s="22">
        <v>13857</v>
      </c>
      <c r="H41" s="22">
        <v>35939</v>
      </c>
      <c r="I41" s="22">
        <v>22162</v>
      </c>
      <c r="J41" s="22">
        <v>71958</v>
      </c>
      <c r="K41" s="22">
        <v>17202</v>
      </c>
      <c r="L41" s="22">
        <v>4891</v>
      </c>
      <c r="M41" s="22">
        <v>10491</v>
      </c>
      <c r="N41" s="22">
        <v>32584</v>
      </c>
      <c r="O41" s="22"/>
      <c r="P41" s="22"/>
      <c r="Q41" s="22"/>
      <c r="R41" s="22"/>
      <c r="S41" s="22"/>
      <c r="T41" s="22"/>
      <c r="U41" s="22"/>
      <c r="V41" s="22"/>
      <c r="W41" s="22">
        <v>104542</v>
      </c>
      <c r="X41" s="22">
        <v>104700</v>
      </c>
      <c r="Y41" s="22">
        <v>-158</v>
      </c>
      <c r="Z41" s="23">
        <v>-0.15090735434574976</v>
      </c>
      <c r="AA41" s="20">
        <v>209400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2789009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>
        <v>96282</v>
      </c>
      <c r="L43" s="22">
        <v>58602</v>
      </c>
      <c r="M43" s="22">
        <v>48665</v>
      </c>
      <c r="N43" s="22">
        <v>203549</v>
      </c>
      <c r="O43" s="22"/>
      <c r="P43" s="22"/>
      <c r="Q43" s="22"/>
      <c r="R43" s="22"/>
      <c r="S43" s="22"/>
      <c r="T43" s="22"/>
      <c r="U43" s="22"/>
      <c r="V43" s="22"/>
      <c r="W43" s="22">
        <v>673356</v>
      </c>
      <c r="X43" s="22"/>
      <c r="Y43" s="22">
        <v>673356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520498</v>
      </c>
      <c r="D44" s="20"/>
      <c r="E44" s="21">
        <v>797456</v>
      </c>
      <c r="F44" s="22">
        <v>797456</v>
      </c>
      <c r="G44" s="22">
        <v>72227</v>
      </c>
      <c r="H44" s="22">
        <v>769</v>
      </c>
      <c r="I44" s="22">
        <v>38067</v>
      </c>
      <c r="J44" s="22">
        <v>111063</v>
      </c>
      <c r="K44" s="22">
        <v>18950</v>
      </c>
      <c r="L44" s="22">
        <v>42908</v>
      </c>
      <c r="M44" s="22">
        <v>26625</v>
      </c>
      <c r="N44" s="22">
        <v>88483</v>
      </c>
      <c r="O44" s="22"/>
      <c r="P44" s="22"/>
      <c r="Q44" s="22"/>
      <c r="R44" s="22"/>
      <c r="S44" s="22"/>
      <c r="T44" s="22"/>
      <c r="U44" s="22"/>
      <c r="V44" s="22"/>
      <c r="W44" s="22">
        <v>199546</v>
      </c>
      <c r="X44" s="22">
        <v>398732</v>
      </c>
      <c r="Y44" s="22">
        <v>-199186</v>
      </c>
      <c r="Z44" s="23">
        <v>-49.954856896361463</v>
      </c>
      <c r="AA44" s="20">
        <v>797456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4687847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4963815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430577</v>
      </c>
      <c r="L47" s="31">
        <f t="shared" si="1"/>
        <v>402569</v>
      </c>
      <c r="M47" s="31">
        <f t="shared" si="1"/>
        <v>376823</v>
      </c>
      <c r="N47" s="31">
        <f t="shared" si="1"/>
        <v>1209969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2748869</v>
      </c>
      <c r="X47" s="31">
        <f t="shared" si="1"/>
        <v>2481915</v>
      </c>
      <c r="Y47" s="31">
        <f t="shared" si="1"/>
        <v>266954</v>
      </c>
      <c r="Z47" s="32">
        <f>+IF(X47&lt;&gt;0,+(Y47/X47)*100,0)</f>
        <v>10.755968677412401</v>
      </c>
      <c r="AA47" s="29">
        <f>SUM(AA34:AA46)</f>
        <v>4963815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1545975</v>
      </c>
      <c r="D48" s="39">
        <f t="shared" si="2"/>
        <v>0</v>
      </c>
      <c r="E48" s="40">
        <f t="shared" si="2"/>
        <v>2375252</v>
      </c>
      <c r="F48" s="41">
        <f t="shared" si="2"/>
        <v>2375252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149982</v>
      </c>
      <c r="L48" s="41">
        <f t="shared" si="2"/>
        <v>193570</v>
      </c>
      <c r="M48" s="41">
        <f t="shared" si="2"/>
        <v>214680</v>
      </c>
      <c r="N48" s="41">
        <f t="shared" si="2"/>
        <v>558232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818024</v>
      </c>
      <c r="X48" s="41">
        <f t="shared" si="2"/>
        <v>1187624</v>
      </c>
      <c r="Y48" s="41">
        <f t="shared" si="2"/>
        <v>-369600</v>
      </c>
      <c r="Z48" s="42">
        <f>+IF(X48&lt;&gt;0,+(Y48/X48)*100,0)</f>
        <v>-31.120960842825674</v>
      </c>
      <c r="AA48" s="39">
        <f>+AA32-AA47</f>
        <v>2375252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1545975</v>
      </c>
      <c r="D51" s="48">
        <f t="shared" si="3"/>
        <v>0</v>
      </c>
      <c r="E51" s="49">
        <f t="shared" si="3"/>
        <v>2375252</v>
      </c>
      <c r="F51" s="50">
        <f t="shared" si="3"/>
        <v>2375252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149982</v>
      </c>
      <c r="L51" s="50">
        <f t="shared" si="3"/>
        <v>193570</v>
      </c>
      <c r="M51" s="50">
        <f t="shared" si="3"/>
        <v>214680</v>
      </c>
      <c r="N51" s="50">
        <f t="shared" si="3"/>
        <v>558232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818024</v>
      </c>
      <c r="X51" s="50">
        <f t="shared" si="3"/>
        <v>1187624</v>
      </c>
      <c r="Y51" s="50">
        <f t="shared" si="3"/>
        <v>-369600</v>
      </c>
      <c r="Z51" s="51">
        <f>+IF(X51&lt;&gt;0,+(Y51/X51)*100,0)</f>
        <v>-31.120960842825674</v>
      </c>
      <c r="AA51" s="48">
        <f>SUM(AA48:AA50)</f>
        <v>2375252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1545975</v>
      </c>
      <c r="D53" s="54">
        <f>+D51-D52</f>
        <v>0</v>
      </c>
      <c r="E53" s="55">
        <f t="shared" si="4"/>
        <v>2375252</v>
      </c>
      <c r="F53" s="56">
        <f t="shared" si="4"/>
        <v>2375252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149982</v>
      </c>
      <c r="L53" s="56">
        <f t="shared" si="4"/>
        <v>193570</v>
      </c>
      <c r="M53" s="56">
        <f t="shared" si="4"/>
        <v>214680</v>
      </c>
      <c r="N53" s="56">
        <f t="shared" si="4"/>
        <v>558232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818024</v>
      </c>
      <c r="X53" s="56">
        <f t="shared" si="4"/>
        <v>1187624</v>
      </c>
      <c r="Y53" s="56">
        <f t="shared" si="4"/>
        <v>-369600</v>
      </c>
      <c r="Z53" s="57">
        <f>+IF(X53&lt;&gt;0,+(Y53/X53)*100,0)</f>
        <v>-31.120960842825674</v>
      </c>
      <c r="AA53" s="54">
        <f>+AA51-AA52</f>
        <v>2375252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1545975</v>
      </c>
      <c r="D56" s="48">
        <f>SUM(D53:D55)</f>
        <v>0</v>
      </c>
      <c r="E56" s="49">
        <f t="shared" si="5"/>
        <v>2375252</v>
      </c>
      <c r="F56" s="50">
        <f t="shared" si="5"/>
        <v>2375252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149982</v>
      </c>
      <c r="L56" s="50">
        <f t="shared" si="5"/>
        <v>193570</v>
      </c>
      <c r="M56" s="50">
        <f t="shared" si="5"/>
        <v>214680</v>
      </c>
      <c r="N56" s="50">
        <f t="shared" si="5"/>
        <v>558232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818024</v>
      </c>
      <c r="X56" s="50">
        <f t="shared" si="5"/>
        <v>1187624</v>
      </c>
      <c r="Y56" s="50">
        <f t="shared" si="5"/>
        <v>-369600</v>
      </c>
      <c r="Z56" s="51">
        <f>+IF(X56&lt;&gt;0,+(Y56/X56)*100,0)</f>
        <v>-31.120960842825674</v>
      </c>
      <c r="AA56" s="48">
        <f>SUM(AA53:AA55)</f>
        <v>2375252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1545975</v>
      </c>
      <c r="D59" s="65">
        <f>SUM(D56:D58)</f>
        <v>0</v>
      </c>
      <c r="E59" s="66">
        <f t="shared" si="6"/>
        <v>2375252</v>
      </c>
      <c r="F59" s="67">
        <f t="shared" si="6"/>
        <v>2375252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149982</v>
      </c>
      <c r="L59" s="67">
        <f t="shared" si="6"/>
        <v>193570</v>
      </c>
      <c r="M59" s="67">
        <f t="shared" si="6"/>
        <v>214680</v>
      </c>
      <c r="N59" s="67">
        <f t="shared" si="6"/>
        <v>558232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818024</v>
      </c>
      <c r="X59" s="67">
        <f t="shared" si="6"/>
        <v>1187624</v>
      </c>
      <c r="Y59" s="67">
        <f t="shared" si="6"/>
        <v>-369600</v>
      </c>
      <c r="Z59" s="68">
        <f>+IF(X59&lt;&gt;0,+(Y59/X59)*100,0)</f>
        <v>-31.120960842825674</v>
      </c>
      <c r="AA59" s="65">
        <f>SUM(AA56:AA58)</f>
        <v>2375252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20478248</v>
      </c>
      <c r="D8" s="20"/>
      <c r="E8" s="21">
        <v>23478337</v>
      </c>
      <c r="F8" s="22">
        <v>23478337</v>
      </c>
      <c r="G8" s="22">
        <v>3630455</v>
      </c>
      <c r="H8" s="22"/>
      <c r="I8" s="22">
        <v>3173704</v>
      </c>
      <c r="J8" s="22">
        <v>6804159</v>
      </c>
      <c r="K8" s="22">
        <v>1489081</v>
      </c>
      <c r="L8" s="22">
        <v>1514109</v>
      </c>
      <c r="M8" s="22">
        <v>1468055</v>
      </c>
      <c r="N8" s="22">
        <v>4471245</v>
      </c>
      <c r="O8" s="22"/>
      <c r="P8" s="22"/>
      <c r="Q8" s="22"/>
      <c r="R8" s="22"/>
      <c r="S8" s="22"/>
      <c r="T8" s="22"/>
      <c r="U8" s="22"/>
      <c r="V8" s="22"/>
      <c r="W8" s="22">
        <v>11275404</v>
      </c>
      <c r="X8" s="22">
        <v>11739168</v>
      </c>
      <c r="Y8" s="22">
        <v>-463764</v>
      </c>
      <c r="Z8" s="23">
        <v>-3.9505695803995646</v>
      </c>
      <c r="AA8" s="20">
        <v>23478337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3290320</v>
      </c>
      <c r="G13" s="22">
        <v>299064</v>
      </c>
      <c r="H13" s="22"/>
      <c r="I13" s="22">
        <v>621838</v>
      </c>
      <c r="J13" s="22">
        <v>920902</v>
      </c>
      <c r="K13" s="22">
        <v>274591</v>
      </c>
      <c r="L13" s="22">
        <v>323211</v>
      </c>
      <c r="M13" s="22">
        <v>287569</v>
      </c>
      <c r="N13" s="22">
        <v>885371</v>
      </c>
      <c r="O13" s="22"/>
      <c r="P13" s="22"/>
      <c r="Q13" s="22"/>
      <c r="R13" s="22"/>
      <c r="S13" s="22"/>
      <c r="T13" s="22"/>
      <c r="U13" s="22"/>
      <c r="V13" s="22"/>
      <c r="W13" s="22">
        <v>1806273</v>
      </c>
      <c r="X13" s="22">
        <v>1645158</v>
      </c>
      <c r="Y13" s="22">
        <v>161115</v>
      </c>
      <c r="Z13" s="23">
        <v>9.793284292450938</v>
      </c>
      <c r="AA13" s="20">
        <v>3290320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8476629</v>
      </c>
      <c r="G25" s="22"/>
      <c r="H25" s="22"/>
      <c r="I25" s="22">
        <v>3531979</v>
      </c>
      <c r="J25" s="22">
        <v>3531979</v>
      </c>
      <c r="K25" s="22"/>
      <c r="L25" s="22"/>
      <c r="M25" s="22">
        <v>2825543</v>
      </c>
      <c r="N25" s="22">
        <v>2825543</v>
      </c>
      <c r="O25" s="22"/>
      <c r="P25" s="22"/>
      <c r="Q25" s="22"/>
      <c r="R25" s="22"/>
      <c r="S25" s="22"/>
      <c r="T25" s="22"/>
      <c r="U25" s="22"/>
      <c r="V25" s="22"/>
      <c r="W25" s="22">
        <v>6357522</v>
      </c>
      <c r="X25" s="22">
        <v>4238316</v>
      </c>
      <c r="Y25" s="22">
        <v>2119206</v>
      </c>
      <c r="Z25" s="23">
        <v>50.001132525276546</v>
      </c>
      <c r="AA25" s="20">
        <v>8476629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28662778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35245286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1763672</v>
      </c>
      <c r="L32" s="31">
        <f t="shared" si="0"/>
        <v>1837320</v>
      </c>
      <c r="M32" s="31">
        <f t="shared" si="0"/>
        <v>4581167</v>
      </c>
      <c r="N32" s="31">
        <f t="shared" si="0"/>
        <v>8182159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19439199</v>
      </c>
      <c r="X32" s="31">
        <f t="shared" si="0"/>
        <v>17622642</v>
      </c>
      <c r="Y32" s="31">
        <f t="shared" si="0"/>
        <v>1816557</v>
      </c>
      <c r="Z32" s="32">
        <f>+IF(X32&lt;&gt;0,+(Y32/X32)*100,0)</f>
        <v>10.30808547322246</v>
      </c>
      <c r="AA32" s="29">
        <f>SUM(AA6:AA31)</f>
        <v>35245286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6937637</v>
      </c>
      <c r="G34" s="22">
        <v>515295</v>
      </c>
      <c r="H34" s="22"/>
      <c r="I34" s="22">
        <v>1019327</v>
      </c>
      <c r="J34" s="22">
        <v>1534622</v>
      </c>
      <c r="K34" s="22">
        <v>510359</v>
      </c>
      <c r="L34" s="22">
        <v>518686</v>
      </c>
      <c r="M34" s="22">
        <v>861751</v>
      </c>
      <c r="N34" s="22">
        <v>1890796</v>
      </c>
      <c r="O34" s="22"/>
      <c r="P34" s="22"/>
      <c r="Q34" s="22"/>
      <c r="R34" s="22"/>
      <c r="S34" s="22"/>
      <c r="T34" s="22"/>
      <c r="U34" s="22"/>
      <c r="V34" s="22"/>
      <c r="W34" s="22">
        <v>3425418</v>
      </c>
      <c r="X34" s="22">
        <v>3468816</v>
      </c>
      <c r="Y34" s="22">
        <v>-43398</v>
      </c>
      <c r="Z34" s="23">
        <v>-1.2510897089958073</v>
      </c>
      <c r="AA34" s="20">
        <v>6937637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1312500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656250</v>
      </c>
      <c r="Y37" s="22">
        <v>-656250</v>
      </c>
      <c r="Z37" s="23">
        <v>-100</v>
      </c>
      <c r="AA37" s="20">
        <v>1312500</v>
      </c>
    </row>
    <row r="38" spans="1:27" ht="13.5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3212238</v>
      </c>
      <c r="G38" s="22"/>
      <c r="H38" s="22"/>
      <c r="I38" s="22">
        <v>3382487</v>
      </c>
      <c r="J38" s="22">
        <v>3382487</v>
      </c>
      <c r="K38" s="22"/>
      <c r="L38" s="22"/>
      <c r="M38" s="22">
        <v>993135</v>
      </c>
      <c r="N38" s="22">
        <v>993135</v>
      </c>
      <c r="O38" s="22"/>
      <c r="P38" s="22"/>
      <c r="Q38" s="22"/>
      <c r="R38" s="22"/>
      <c r="S38" s="22"/>
      <c r="T38" s="22"/>
      <c r="U38" s="22"/>
      <c r="V38" s="22"/>
      <c r="W38" s="22">
        <v>4375622</v>
      </c>
      <c r="X38" s="22">
        <v>1606122</v>
      </c>
      <c r="Y38" s="22">
        <v>2769500</v>
      </c>
      <c r="Z38" s="23">
        <v>172.43397450505006</v>
      </c>
      <c r="AA38" s="20">
        <v>3212238</v>
      </c>
    </row>
    <row r="39" spans="1:27" ht="13.5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>
        <v>903607</v>
      </c>
      <c r="N39" s="22">
        <v>903607</v>
      </c>
      <c r="O39" s="22"/>
      <c r="P39" s="22"/>
      <c r="Q39" s="22"/>
      <c r="R39" s="22"/>
      <c r="S39" s="22"/>
      <c r="T39" s="22"/>
      <c r="U39" s="22"/>
      <c r="V39" s="22"/>
      <c r="W39" s="22">
        <v>1807214</v>
      </c>
      <c r="X39" s="22">
        <v>1807212</v>
      </c>
      <c r="Y39" s="22">
        <v>2</v>
      </c>
      <c r="Z39" s="23"/>
      <c r="AA39" s="20">
        <v>3614428</v>
      </c>
    </row>
    <row r="40" spans="1:27" ht="13.5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28545</v>
      </c>
      <c r="G40" s="22"/>
      <c r="H40" s="22"/>
      <c r="I40" s="22"/>
      <c r="J40" s="22"/>
      <c r="K40" s="22"/>
      <c r="L40" s="22"/>
      <c r="M40" s="22">
        <v>33989</v>
      </c>
      <c r="N40" s="22">
        <v>33989</v>
      </c>
      <c r="O40" s="22"/>
      <c r="P40" s="22"/>
      <c r="Q40" s="22"/>
      <c r="R40" s="22"/>
      <c r="S40" s="22"/>
      <c r="T40" s="22"/>
      <c r="U40" s="22"/>
      <c r="V40" s="22"/>
      <c r="W40" s="22">
        <v>33989</v>
      </c>
      <c r="X40" s="22">
        <v>14274</v>
      </c>
      <c r="Y40" s="22">
        <v>19715</v>
      </c>
      <c r="Z40" s="23">
        <v>138.11825697071598</v>
      </c>
      <c r="AA40" s="20">
        <v>28545</v>
      </c>
    </row>
    <row r="41" spans="1:27" ht="13.5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789194</v>
      </c>
      <c r="G41" s="22"/>
      <c r="H41" s="22"/>
      <c r="I41" s="22">
        <v>94840</v>
      </c>
      <c r="J41" s="22">
        <v>94840</v>
      </c>
      <c r="K41" s="22"/>
      <c r="L41" s="22">
        <v>19083</v>
      </c>
      <c r="M41" s="22"/>
      <c r="N41" s="22">
        <v>19083</v>
      </c>
      <c r="O41" s="22"/>
      <c r="P41" s="22"/>
      <c r="Q41" s="22"/>
      <c r="R41" s="22"/>
      <c r="S41" s="22"/>
      <c r="T41" s="22"/>
      <c r="U41" s="22"/>
      <c r="V41" s="22"/>
      <c r="W41" s="22">
        <v>113923</v>
      </c>
      <c r="X41" s="22">
        <v>394602</v>
      </c>
      <c r="Y41" s="22">
        <v>-280679</v>
      </c>
      <c r="Z41" s="23">
        <v>-71.129644553246052</v>
      </c>
      <c r="AA41" s="20">
        <v>789194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1875570</v>
      </c>
      <c r="G44" s="22">
        <v>91122</v>
      </c>
      <c r="H44" s="22"/>
      <c r="I44" s="22">
        <v>117865</v>
      </c>
      <c r="J44" s="22">
        <v>208987</v>
      </c>
      <c r="K44" s="22">
        <v>44633</v>
      </c>
      <c r="L44" s="22">
        <v>192930</v>
      </c>
      <c r="M44" s="22">
        <v>82314</v>
      </c>
      <c r="N44" s="22">
        <v>319877</v>
      </c>
      <c r="O44" s="22"/>
      <c r="P44" s="22"/>
      <c r="Q44" s="22"/>
      <c r="R44" s="22"/>
      <c r="S44" s="22"/>
      <c r="T44" s="22"/>
      <c r="U44" s="22"/>
      <c r="V44" s="22"/>
      <c r="W44" s="22">
        <v>528864</v>
      </c>
      <c r="X44" s="22">
        <v>937788</v>
      </c>
      <c r="Y44" s="22">
        <v>-408924</v>
      </c>
      <c r="Z44" s="23">
        <v>-43.605164493467605</v>
      </c>
      <c r="AA44" s="20">
        <v>1875570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17770112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554992</v>
      </c>
      <c r="L47" s="31">
        <f t="shared" si="1"/>
        <v>730699</v>
      </c>
      <c r="M47" s="31">
        <f t="shared" si="1"/>
        <v>2874796</v>
      </c>
      <c r="N47" s="31">
        <f t="shared" si="1"/>
        <v>4160487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10285030</v>
      </c>
      <c r="X47" s="31">
        <f t="shared" si="1"/>
        <v>8885064</v>
      </c>
      <c r="Y47" s="31">
        <f t="shared" si="1"/>
        <v>1399966</v>
      </c>
      <c r="Z47" s="32">
        <f>+IF(X47&lt;&gt;0,+(Y47/X47)*100,0)</f>
        <v>15.756397477834714</v>
      </c>
      <c r="AA47" s="29">
        <f>SUM(AA34:AA46)</f>
        <v>17770112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7982388</v>
      </c>
      <c r="D48" s="39">
        <f t="shared" si="2"/>
        <v>0</v>
      </c>
      <c r="E48" s="40">
        <f t="shared" si="2"/>
        <v>17475174</v>
      </c>
      <c r="F48" s="41">
        <f t="shared" si="2"/>
        <v>17475174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1208680</v>
      </c>
      <c r="L48" s="41">
        <f t="shared" si="2"/>
        <v>1106621</v>
      </c>
      <c r="M48" s="41">
        <f t="shared" si="2"/>
        <v>1706371</v>
      </c>
      <c r="N48" s="41">
        <f t="shared" si="2"/>
        <v>4021672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9154169</v>
      </c>
      <c r="X48" s="41">
        <f t="shared" si="2"/>
        <v>8737578</v>
      </c>
      <c r="Y48" s="41">
        <f t="shared" si="2"/>
        <v>416591</v>
      </c>
      <c r="Z48" s="42">
        <f>+IF(X48&lt;&gt;0,+(Y48/X48)*100,0)</f>
        <v>4.7678086536108752</v>
      </c>
      <c r="AA48" s="39">
        <f>+AA32-AA47</f>
        <v>17475174</v>
      </c>
    </row>
    <row r="49" spans="1:27" ht="25.5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3512266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1756134</v>
      </c>
      <c r="Y49" s="22">
        <v>-1756134</v>
      </c>
      <c r="Z49" s="23">
        <v>-100</v>
      </c>
      <c r="AA49" s="20">
        <v>3512266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8015604</v>
      </c>
      <c r="D51" s="48">
        <f t="shared" si="3"/>
        <v>0</v>
      </c>
      <c r="E51" s="49">
        <f t="shared" si="3"/>
        <v>20987440</v>
      </c>
      <c r="F51" s="50">
        <f t="shared" si="3"/>
        <v>20987440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1208680</v>
      </c>
      <c r="L51" s="50">
        <f t="shared" si="3"/>
        <v>1106621</v>
      </c>
      <c r="M51" s="50">
        <f t="shared" si="3"/>
        <v>1706371</v>
      </c>
      <c r="N51" s="50">
        <f t="shared" si="3"/>
        <v>4021672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9154169</v>
      </c>
      <c r="X51" s="50">
        <f t="shared" si="3"/>
        <v>10493712</v>
      </c>
      <c r="Y51" s="50">
        <f t="shared" si="3"/>
        <v>-1339543</v>
      </c>
      <c r="Z51" s="51">
        <f>+IF(X51&lt;&gt;0,+(Y51/X51)*100,0)</f>
        <v>-12.765196910302093</v>
      </c>
      <c r="AA51" s="48">
        <f>SUM(AA48:AA50)</f>
        <v>20987440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8015604</v>
      </c>
      <c r="D53" s="54">
        <f>+D51-D52</f>
        <v>0</v>
      </c>
      <c r="E53" s="55">
        <f t="shared" si="4"/>
        <v>20987440</v>
      </c>
      <c r="F53" s="56">
        <f t="shared" si="4"/>
        <v>20987440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1208680</v>
      </c>
      <c r="L53" s="56">
        <f t="shared" si="4"/>
        <v>1106621</v>
      </c>
      <c r="M53" s="56">
        <f t="shared" si="4"/>
        <v>1706371</v>
      </c>
      <c r="N53" s="56">
        <f t="shared" si="4"/>
        <v>4021672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9154169</v>
      </c>
      <c r="X53" s="56">
        <f t="shared" si="4"/>
        <v>10493712</v>
      </c>
      <c r="Y53" s="56">
        <f t="shared" si="4"/>
        <v>-1339543</v>
      </c>
      <c r="Z53" s="57">
        <f>+IF(X53&lt;&gt;0,+(Y53/X53)*100,0)</f>
        <v>-12.765196910302093</v>
      </c>
      <c r="AA53" s="54">
        <f>+AA51-AA52</f>
        <v>20987440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8015604</v>
      </c>
      <c r="D56" s="48">
        <f>SUM(D53:D55)</f>
        <v>0</v>
      </c>
      <c r="E56" s="49">
        <f t="shared" si="5"/>
        <v>20987440</v>
      </c>
      <c r="F56" s="50">
        <f t="shared" si="5"/>
        <v>20987440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1208680</v>
      </c>
      <c r="L56" s="50">
        <f t="shared" si="5"/>
        <v>1106621</v>
      </c>
      <c r="M56" s="50">
        <f t="shared" si="5"/>
        <v>1706371</v>
      </c>
      <c r="N56" s="50">
        <f t="shared" si="5"/>
        <v>4021672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9154169</v>
      </c>
      <c r="X56" s="50">
        <f t="shared" si="5"/>
        <v>10493712</v>
      </c>
      <c r="Y56" s="50">
        <f t="shared" si="5"/>
        <v>-1339543</v>
      </c>
      <c r="Z56" s="51">
        <f>+IF(X56&lt;&gt;0,+(Y56/X56)*100,0)</f>
        <v>-12.765196910302093</v>
      </c>
      <c r="AA56" s="48">
        <f>SUM(AA53:AA55)</f>
        <v>20987440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8015604</v>
      </c>
      <c r="D59" s="65">
        <f>SUM(D56:D58)</f>
        <v>0</v>
      </c>
      <c r="E59" s="66">
        <f t="shared" si="6"/>
        <v>20987440</v>
      </c>
      <c r="F59" s="67">
        <f t="shared" si="6"/>
        <v>20987440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1208680</v>
      </c>
      <c r="L59" s="67">
        <f t="shared" si="6"/>
        <v>1106621</v>
      </c>
      <c r="M59" s="67">
        <f t="shared" si="6"/>
        <v>1706371</v>
      </c>
      <c r="N59" s="67">
        <f t="shared" si="6"/>
        <v>4021672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9154169</v>
      </c>
      <c r="X59" s="67">
        <f t="shared" si="6"/>
        <v>10493712</v>
      </c>
      <c r="Y59" s="67">
        <f t="shared" si="6"/>
        <v>-1339543</v>
      </c>
      <c r="Z59" s="68">
        <f>+IF(X59&lt;&gt;0,+(Y59/X59)*100,0)</f>
        <v>-12.765196910302093</v>
      </c>
      <c r="AA59" s="65">
        <f>SUM(AA56:AA58)</f>
        <v>20987440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03CBCE-45AD-4B39-A9F0-5117809F0387}"/>
</file>

<file path=customXml/itemProps2.xml><?xml version="1.0" encoding="utf-8"?>
<ds:datastoreItem xmlns:ds="http://schemas.openxmlformats.org/officeDocument/2006/customXml" ds:itemID="{34BBDD3D-B415-481B-B28B-CE31498521BA}"/>
</file>

<file path=customXml/itemProps3.xml><?xml version="1.0" encoding="utf-8"?>
<ds:datastoreItem xmlns:ds="http://schemas.openxmlformats.org/officeDocument/2006/customXml" ds:itemID="{73997511-4640-45BC-9E63-8B9118EE17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2024-02-28T06:38:39Z</dcterms:created>
  <dcterms:modified xsi:type="dcterms:W3CDTF">2024-02-28T06:41:08Z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